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Наталья Стребкова\Desktop\РНЦ В.М\"/>
    </mc:Choice>
  </mc:AlternateContent>
  <xr:revisionPtr revIDLastSave="0" documentId="13_ncr:1_{21B041BC-5798-4C7D-A06F-1C7DB7B64210}" xr6:coauthVersionLast="43" xr6:coauthVersionMax="43" xr10:uidLastSave="{00000000-0000-0000-0000-000000000000}"/>
  <bookViews>
    <workbookView xWindow="-120" yWindow="-120" windowWidth="29040" windowHeight="15840" tabRatio="804" xr2:uid="{00000000-000D-0000-FFFF-FFFF00000000}"/>
  </bookViews>
  <sheets>
    <sheet name="ДОГОВОР" sheetId="25" r:id="rId1"/>
    <sheet name="РНЦ Трапеза" sheetId="24" r:id="rId2"/>
  </sheets>
  <definedNames>
    <definedName name="_xlnm.Print_Titles" localSheetId="1">'РНЦ Трапеза'!$14:$16</definedName>
    <definedName name="_xlnm.Print_Area" localSheetId="0">ДОГОВОР!$A$8:$H$66</definedName>
    <definedName name="_xlnm.Print_Area" localSheetId="1">'РНЦ Трапеза'!$A$1:$H$72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1" i="25" l="1"/>
  <c r="F61" i="25"/>
  <c r="G61" i="25"/>
  <c r="H61" i="25"/>
  <c r="D61" i="25"/>
  <c r="G60" i="25"/>
  <c r="G56" i="25"/>
  <c r="F56" i="25"/>
  <c r="E56" i="25"/>
  <c r="D56" i="25"/>
  <c r="H55" i="25"/>
  <c r="H56" i="25" s="1"/>
  <c r="G48" i="25"/>
  <c r="H48" i="25" s="1"/>
  <c r="G55" i="24" l="1"/>
  <c r="F55" i="24"/>
  <c r="E55" i="24"/>
  <c r="D55" i="24"/>
  <c r="H54" i="24"/>
  <c r="H55" i="24" s="1"/>
  <c r="G47" i="24"/>
  <c r="G63" i="25" l="1"/>
  <c r="G62" i="24" l="1"/>
  <c r="N65" i="25" l="1"/>
  <c r="O63" i="25"/>
  <c r="M63" i="25" s="1"/>
  <c r="N63" i="25" s="1"/>
  <c r="H63" i="25"/>
  <c r="O62" i="25"/>
  <c r="J62" i="25" s="1"/>
  <c r="L62" i="25"/>
  <c r="D62" i="25"/>
  <c r="H62" i="25" s="1"/>
  <c r="M60" i="25"/>
  <c r="M61" i="25" s="1"/>
  <c r="L60" i="25"/>
  <c r="L61" i="25" s="1"/>
  <c r="K60" i="25"/>
  <c r="K61" i="25" s="1"/>
  <c r="K64" i="25" s="1"/>
  <c r="J60" i="25"/>
  <c r="D60" i="25"/>
  <c r="J59" i="25"/>
  <c r="J61" i="25" s="1"/>
  <c r="D59" i="25"/>
  <c r="H59" i="25" s="1"/>
  <c r="N58" i="25"/>
  <c r="M52" i="25"/>
  <c r="L52" i="25"/>
  <c r="F52" i="25"/>
  <c r="E52" i="25"/>
  <c r="E53" i="25" s="1"/>
  <c r="N51" i="25"/>
  <c r="G51" i="25"/>
  <c r="H51" i="25" s="1"/>
  <c r="N50" i="25"/>
  <c r="G50" i="25"/>
  <c r="H50" i="25" s="1"/>
  <c r="N49" i="25"/>
  <c r="G49" i="25"/>
  <c r="H49" i="25" s="1"/>
  <c r="N48" i="25"/>
  <c r="N46" i="25"/>
  <c r="N45" i="25"/>
  <c r="M43" i="25"/>
  <c r="L43" i="25"/>
  <c r="E43" i="25"/>
  <c r="J42" i="25"/>
  <c r="N42" i="25" s="1"/>
  <c r="D42" i="25"/>
  <c r="H42" i="25" s="1"/>
  <c r="K41" i="25"/>
  <c r="K43" i="25" s="1"/>
  <c r="J41" i="25"/>
  <c r="J43" i="25" s="1"/>
  <c r="D41" i="25"/>
  <c r="H41" i="25" s="1"/>
  <c r="N40" i="25"/>
  <c r="N39" i="25"/>
  <c r="N38" i="25"/>
  <c r="N36" i="25"/>
  <c r="G36" i="25"/>
  <c r="F36" i="25"/>
  <c r="E36" i="25"/>
  <c r="D36" i="25"/>
  <c r="N35" i="25"/>
  <c r="H35" i="25"/>
  <c r="H36" i="25" s="1"/>
  <c r="N34" i="25"/>
  <c r="N33" i="25"/>
  <c r="N32" i="25"/>
  <c r="N31" i="25"/>
  <c r="N30" i="25"/>
  <c r="N29" i="25"/>
  <c r="N28" i="25"/>
  <c r="N27" i="25"/>
  <c r="N26" i="25"/>
  <c r="N25" i="25"/>
  <c r="M24" i="25"/>
  <c r="M37" i="25" s="1"/>
  <c r="L24" i="25"/>
  <c r="L37" i="25" s="1"/>
  <c r="K24" i="25"/>
  <c r="K37" i="25" s="1"/>
  <c r="J24" i="25"/>
  <c r="J37" i="25" s="1"/>
  <c r="G24" i="25"/>
  <c r="F24" i="25"/>
  <c r="F37" i="25" s="1"/>
  <c r="F44" i="25" s="1"/>
  <c r="E24" i="25"/>
  <c r="D24" i="25"/>
  <c r="N23" i="25"/>
  <c r="H23" i="25"/>
  <c r="N22" i="25"/>
  <c r="H22" i="25"/>
  <c r="E64" i="25" l="1"/>
  <c r="E57" i="25"/>
  <c r="L44" i="25"/>
  <c r="L53" i="25" s="1"/>
  <c r="M44" i="25"/>
  <c r="M53" i="25" s="1"/>
  <c r="N59" i="25"/>
  <c r="H24" i="25"/>
  <c r="H37" i="25" s="1"/>
  <c r="E37" i="25"/>
  <c r="N62" i="25"/>
  <c r="D37" i="25"/>
  <c r="N60" i="25"/>
  <c r="K44" i="25"/>
  <c r="K47" i="25" s="1"/>
  <c r="K52" i="25" s="1"/>
  <c r="K53" i="25" s="1"/>
  <c r="G37" i="25"/>
  <c r="G44" i="25" s="1"/>
  <c r="F53" i="25"/>
  <c r="L64" i="25"/>
  <c r="D43" i="25"/>
  <c r="D44" i="25" s="1"/>
  <c r="D47" i="25" s="1"/>
  <c r="H47" i="25" s="1"/>
  <c r="H52" i="25" s="1"/>
  <c r="N37" i="25"/>
  <c r="E65" i="25"/>
  <c r="N43" i="25"/>
  <c r="J44" i="25"/>
  <c r="H43" i="25"/>
  <c r="D52" i="25"/>
  <c r="D53" i="25" s="1"/>
  <c r="J64" i="25"/>
  <c r="N61" i="25"/>
  <c r="M64" i="25"/>
  <c r="N24" i="25"/>
  <c r="G52" i="25"/>
  <c r="N41" i="25"/>
  <c r="D59" i="24"/>
  <c r="N57" i="24"/>
  <c r="D58" i="24"/>
  <c r="H58" i="24" s="1"/>
  <c r="D61" i="24"/>
  <c r="G50" i="24"/>
  <c r="G49" i="24"/>
  <c r="G48" i="24"/>
  <c r="F64" i="25" l="1"/>
  <c r="F57" i="25"/>
  <c r="G53" i="25"/>
  <c r="G57" i="25" s="1"/>
  <c r="D64" i="25"/>
  <c r="D57" i="25"/>
  <c r="H44" i="25"/>
  <c r="H53" i="25" s="1"/>
  <c r="H57" i="25" s="1"/>
  <c r="N64" i="25"/>
  <c r="N44" i="25"/>
  <c r="J47" i="25"/>
  <c r="H60" i="25"/>
  <c r="G51" i="24"/>
  <c r="H64" i="25" l="1"/>
  <c r="G12" i="25" s="1"/>
  <c r="N47" i="25"/>
  <c r="J52" i="25"/>
  <c r="G64" i="25"/>
  <c r="D40" i="24"/>
  <c r="N52" i="25" l="1"/>
  <c r="J53" i="25"/>
  <c r="N53" i="25" s="1"/>
  <c r="H40" i="24"/>
  <c r="H22" i="24" l="1"/>
  <c r="O62" i="24" l="1"/>
  <c r="M62" i="24" s="1"/>
  <c r="O61" i="24"/>
  <c r="J61" i="24" s="1"/>
  <c r="L59" i="24"/>
  <c r="K59" i="24"/>
  <c r="J59" i="24"/>
  <c r="J58" i="24"/>
  <c r="L51" i="24" l="1"/>
  <c r="M51" i="24"/>
  <c r="L42" i="24"/>
  <c r="M42" i="24"/>
  <c r="J41" i="24"/>
  <c r="N41" i="24" s="1"/>
  <c r="K40" i="24"/>
  <c r="K42" i="24" s="1"/>
  <c r="J40" i="24"/>
  <c r="K23" i="24"/>
  <c r="K36" i="24" s="1"/>
  <c r="L23" i="24"/>
  <c r="L36" i="24" s="1"/>
  <c r="M23" i="24"/>
  <c r="M36" i="24" s="1"/>
  <c r="J23" i="24"/>
  <c r="J36" i="24" s="1"/>
  <c r="N22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7" i="24"/>
  <c r="N38" i="24"/>
  <c r="N39" i="24"/>
  <c r="N44" i="24"/>
  <c r="N45" i="24"/>
  <c r="N47" i="24"/>
  <c r="N48" i="24"/>
  <c r="N49" i="24"/>
  <c r="N50" i="24"/>
  <c r="N58" i="24"/>
  <c r="N62" i="24"/>
  <c r="N64" i="24"/>
  <c r="N21" i="24"/>
  <c r="J42" i="24" l="1"/>
  <c r="N42" i="24" s="1"/>
  <c r="M43" i="24"/>
  <c r="M52" i="24" s="1"/>
  <c r="L43" i="24"/>
  <c r="L52" i="24" s="1"/>
  <c r="K43" i="24"/>
  <c r="N40" i="24"/>
  <c r="N36" i="24"/>
  <c r="N23" i="24"/>
  <c r="L61" i="24" l="1"/>
  <c r="N61" i="24" s="1"/>
  <c r="L60" i="24"/>
  <c r="J43" i="24"/>
  <c r="J46" i="24" s="1"/>
  <c r="J51" i="24" s="1"/>
  <c r="J52" i="24" s="1"/>
  <c r="K46" i="24"/>
  <c r="K51" i="24" s="1"/>
  <c r="H50" i="24"/>
  <c r="L63" i="24" l="1"/>
  <c r="N51" i="24"/>
  <c r="N43" i="24"/>
  <c r="K52" i="24"/>
  <c r="N46" i="24"/>
  <c r="J60" i="24" l="1"/>
  <c r="J63" i="24" s="1"/>
  <c r="N52" i="24"/>
  <c r="K60" i="24" l="1"/>
  <c r="K63" i="24" s="1"/>
  <c r="H62" i="24"/>
  <c r="M59" i="24" l="1"/>
  <c r="N59" i="24" s="1"/>
  <c r="D41" i="24"/>
  <c r="H41" i="24" s="1"/>
  <c r="H21" i="24"/>
  <c r="F51" i="24"/>
  <c r="H49" i="24"/>
  <c r="H48" i="24"/>
  <c r="H47" i="24"/>
  <c r="G35" i="24"/>
  <c r="F35" i="24"/>
  <c r="E35" i="24"/>
  <c r="D35" i="24"/>
  <c r="H34" i="24"/>
  <c r="H35" i="24" s="1"/>
  <c r="G23" i="24"/>
  <c r="F23" i="24"/>
  <c r="F36" i="24" s="1"/>
  <c r="F43" i="24" s="1"/>
  <c r="E23" i="24"/>
  <c r="M60" i="24" l="1"/>
  <c r="N60" i="24" s="1"/>
  <c r="N63" i="24" s="1"/>
  <c r="D42" i="24"/>
  <c r="E36" i="24"/>
  <c r="E42" i="24" s="1"/>
  <c r="G36" i="24"/>
  <c r="G43" i="24" s="1"/>
  <c r="G52" i="24" s="1"/>
  <c r="G56" i="24" s="1"/>
  <c r="F52" i="24"/>
  <c r="F56" i="24" s="1"/>
  <c r="F60" i="24" s="1"/>
  <c r="D23" i="24"/>
  <c r="G59" i="24" l="1"/>
  <c r="G60" i="24" s="1"/>
  <c r="M63" i="24"/>
  <c r="H42" i="24"/>
  <c r="H23" i="24"/>
  <c r="H36" i="24" s="1"/>
  <c r="D36" i="24"/>
  <c r="D43" i="24" s="1"/>
  <c r="H43" i="24" l="1"/>
  <c r="D46" i="24"/>
  <c r="D51" i="24" s="1"/>
  <c r="D52" i="24" s="1"/>
  <c r="H61" i="24"/>
  <c r="E51" i="24"/>
  <c r="E52" i="24" s="1"/>
  <c r="E56" i="24" s="1"/>
  <c r="E60" i="24" s="1"/>
  <c r="D56" i="24" l="1"/>
  <c r="D60" i="24" s="1"/>
  <c r="D63" i="24" s="1"/>
  <c r="E63" i="24"/>
  <c r="F63" i="24"/>
  <c r="E64" i="24"/>
  <c r="H46" i="24"/>
  <c r="H51" i="24" s="1"/>
  <c r="H52" i="24" s="1"/>
  <c r="H56" i="24" s="1"/>
  <c r="H59" i="24" l="1"/>
  <c r="G63" i="24"/>
  <c r="H60" i="24" l="1"/>
  <c r="H63" i="24" s="1"/>
</calcChain>
</file>

<file path=xl/sharedStrings.xml><?xml version="1.0" encoding="utf-8"?>
<sst xmlns="http://schemas.openxmlformats.org/spreadsheetml/2006/main" count="176" uniqueCount="89">
  <si>
    <t>Сметная стоимость</t>
  </si>
  <si>
    <t>N п.п.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</si>
  <si>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</si>
  <si>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</si>
  <si>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</si>
  <si>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</si>
  <si>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</si>
  <si>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</si>
  <si>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ИТОГО ПО ГЛАВЕ 2:</t>
  </si>
  <si>
    <t>ИТОГО ПО ГЛАВАМ 1-7:</t>
  </si>
  <si>
    <t>(наименование стройки)</t>
  </si>
  <si>
    <t>Общая сметная стоимость</t>
  </si>
  <si>
    <t>--</t>
  </si>
  <si>
    <t>ГЛАВА 3. ОБЪЕКТЫ ПОДСОБНОГО И ОБСЛУЖИВАЮЩЕГО НАЗНАЧЕНИЯ</t>
  </si>
  <si>
    <t>ЗАТРАТ НЕТ</t>
  </si>
  <si>
    <t>ИТОГО ПО ГЛАВЕ 5:</t>
  </si>
  <si>
    <t>ИТОГО ПО ГЛАВЕ 6:</t>
  </si>
  <si>
    <t>ИТОГО ПО ГЛАВЕ 7:</t>
  </si>
  <si>
    <t>тыс. руб.</t>
  </si>
  <si>
    <t>Приказ № 95 МК РСФСР от 04.03.1992г.</t>
  </si>
  <si>
    <t>ИТОГО ПО ГЛАВЕ 1:</t>
  </si>
  <si>
    <t>РЕЗЕРВ НА НЕПРЕДВИДЕННЫЕ РАБОТЫ И ЗАТРАТЫ - 5%</t>
  </si>
  <si>
    <t>ИТОГО ПО ГЛАВЕ 3:</t>
  </si>
  <si>
    <t>ИТОГО ПО ГЛАВЕ 4:</t>
  </si>
  <si>
    <t>ГЛАВА 1. ПОДГОТОВКА ПЛОЩАДОК (ТЕРРИТОРИИ) КАПИТАЛЬНОГО РЕМОНТА</t>
  </si>
  <si>
    <t>ГЛАВА 2. ОСНОВНЫЕ ОБЪЕКТЫ</t>
  </si>
  <si>
    <t>ГЛАВА 4. НАРУЖНЫЕ СЕТИ И СООРУЖЕНИЯ (ВОДОСНАБЖЕНИЯ, КАНАЛИЗАЦИИ, ТЕПЛОСНАБЖЕНИЯ, ГАЗОСНАБЖЕНИЯ И Т.П.)</t>
  </si>
  <si>
    <t>ГЛАВА 5. БЛАГОУСТРОЙСТВО И ОЗЕЛЕНЕНИЕ ТЕРРИТОРИИ</t>
  </si>
  <si>
    <t>ИТОГО ПО ГЛАВАМ 1-5:</t>
  </si>
  <si>
    <t>ГЛАВА 6. ВРЕМЕННЫЕ ЗДАНИЯ И СООРУЖЕНИЯ</t>
  </si>
  <si>
    <t>ИТОГО ПО ГЛАВАМ 1-6:</t>
  </si>
  <si>
    <t>ГЛАВА 7. ПРОЧИЕ РАБОТЫ И ЗАТРАТЫ</t>
  </si>
  <si>
    <t>МДС 81-35.2004 п.4.96</t>
  </si>
  <si>
    <t xml:space="preserve">РЕЗЕРВ НА НЕПРЕДВИДЕННЫЕ РАБОТЫ И ЗАТРАТЫ - 2% </t>
  </si>
  <si>
    <t>Расчет № 1</t>
  </si>
  <si>
    <t>Расчет № 4</t>
  </si>
  <si>
    <t>СОСТАВЛЕН В ЦЕНАХ НА 01.01.2000 ГОДА С ПЕРЕСЧЕТОМ В ТЕКУЩИЕ ЦЕНЫ 2-ГО КВАРТАЛА 2019 ГОДА</t>
  </si>
  <si>
    <r>
      <t>ЛОКАЛЬНАЯ СМЕТА             N 02-01-01</t>
    </r>
    <r>
      <rPr>
        <sz val="10"/>
        <color rgb="FFFF0000"/>
        <rFont val="Times New Roman Cyr"/>
        <charset val="204"/>
      </rPr>
      <t xml:space="preserve">  </t>
    </r>
  </si>
  <si>
    <r>
      <t>ЛОКАЛЬНАЯ СМЕТА             N 02-01-02</t>
    </r>
    <r>
      <rPr>
        <sz val="10"/>
        <color rgb="FFFF0000"/>
        <rFont val="Times New Roman Cyr"/>
        <charset val="204"/>
      </rPr>
      <t/>
    </r>
  </si>
  <si>
    <t>ВРЕМЕННЫЕ ЗДАНИЯ И СООРУЖЕНИЯ НА РЕСТАВРАЦИОННЫЕ РАБОТЫ - 1,5% ОТ ИТОГА СМР ПО ГЛАВАМ 1-5 (для ЛС № 02-01-01)</t>
  </si>
  <si>
    <t>Расчет № 2</t>
  </si>
  <si>
    <t xml:space="preserve">В ТОМ ЧИСЛЕ: НДС 20% НА МАТЕРИАЛЫ </t>
  </si>
  <si>
    <t>ГСНр 81-05-01-2001 табл.1 п.1.2 и табл.2</t>
  </si>
  <si>
    <t>ВРЕМЕННЫЕ ЗДАНИЯ И СООРУЖЕНИЯ - 1,2%*1,2=1,44%  ОТ СМР ПО ГЛАВАМ 1-5 (для ЛС № 02-01-02)</t>
  </si>
  <si>
    <t>ГСНр 81-05-02-2001 табл 2 п.1.4, табл.3 п.29а</t>
  </si>
  <si>
    <t>ЗИМНЕЕ УДОРОЖАНИЕ -  2,07*1,2=2,484%                           ОТ СМР ПО ГЛАВАМ 1-6</t>
  </si>
  <si>
    <t xml:space="preserve">КОМПЕНСАЦИЯ ЭЛЕКТРОЭНЕРГИИ                       41 807,84 руб  </t>
  </si>
  <si>
    <t xml:space="preserve">ПЕРЕВОЗКА СТРОИТЕЛЬНЫХ МАТЕРИАЛОВ АВТОМОБИЛЬНЫМ ТРАНСПОРТОМ МОСКВА-АРХАНГЕЛЬСК                                                                       631163,71 руб </t>
  </si>
  <si>
    <t>ПЕРЕВОЗКА СТРОИТЕЛЬНЫХ МАТЕРИАЛОВ ВОДНЫМ ТРАНСПОРТОМ АРХРЕЧПОРТ-СОЛОВКИ                                                                                  366232,74 руб</t>
  </si>
  <si>
    <t>"УТВЕРЖДАЮ"</t>
  </si>
  <si>
    <t>Генеральный директор</t>
  </si>
  <si>
    <t xml:space="preserve">Фонда по сохранению и развитию </t>
  </si>
  <si>
    <t>Соловецкого архипелага</t>
  </si>
  <si>
    <t>____________________ А.В. Ходос</t>
  </si>
  <si>
    <t>"_______"__________________ 2019 г.</t>
  </si>
  <si>
    <t>руб.</t>
  </si>
  <si>
    <t>ПЕРВООЧЕРЕДНЫЕ ПРОТИВОАВАРИЙНЫЕ РАБОТЫ, РАСЦЕНЕННЫЕ ПО ССН-84                                                                                                      в т.ч. стоимость материалов  18634,78руб.</t>
  </si>
  <si>
    <t>ПЕРВООЧЕРЕДНЫЕ ПРОТИВОАВАРИЙНЫЕ РАБОТЫ, РАСЦЕНЕННЫЕ ПО ФЕР-2001                                                                в т.ч. стоимость материалов 2 830465,40 руб.</t>
  </si>
  <si>
    <t>Компенсация НДС 20% на стоимость материалов и оборудования от суммы                           18634,78+2830465,40=2 849 100,18руб.</t>
  </si>
  <si>
    <t>ИТОГО ПО  РАСЧЕТУ В ЦЕНАХ 2-ГО КВАРТАЛА 2019 г</t>
  </si>
  <si>
    <t>ВСЕГО ПО РАСЧЕТУ В ЦЕНАХ 2-ГО КВАРТАЛА 2019 г</t>
  </si>
  <si>
    <t>Заказчик:</t>
  </si>
  <si>
    <t>Подрядчик:</t>
  </si>
  <si>
    <t>Генеральный директор Фонда по сохранению и развитию Соловецкого архипелага</t>
  </si>
  <si>
    <t>___________________  /А.В. Ходос/</t>
  </si>
  <si>
    <t>___________________  /В.Н. Фатин/</t>
  </si>
  <si>
    <t xml:space="preserve">___________________ </t>
  </si>
  <si>
    <t>Приложение №2</t>
  </si>
  <si>
    <t>к Договору от "_____"  _______________ 20___г. №_____</t>
  </si>
  <si>
    <t>РАСЧЕТ ЦЕНЫ  ДОГОВОРА</t>
  </si>
  <si>
    <t>НДС - 20%  (комп.эл.энергии 41804,84*0,2 руб) (перевозка авт.трансп 631163,71*0,2 руб) (перевозка водн.трансп 366232,74*0,2 руб)</t>
  </si>
  <si>
    <t>на проведение первоочередных противоаварийных работ по объекту:
 "Здание Общей трапезы на погребах, вторая половина XVI века, XVIII - XIX века" пос.Соловецкий, набережная бухты Благополучия, дом № 1, корпус № 9</t>
  </si>
  <si>
    <r>
      <rPr>
        <b/>
        <sz val="12"/>
        <rFont val="Times New Roman"/>
        <family val="1"/>
        <charset val="204"/>
      </rPr>
      <t>Составил:</t>
    </r>
    <r>
      <rPr>
        <sz val="12"/>
        <rFont val="Times New Roman"/>
        <family val="1"/>
        <charset val="204"/>
      </rPr>
      <t xml:space="preserve">  </t>
    </r>
  </si>
  <si>
    <t xml:space="preserve">Главный специалист-сметчик центра сметной и планово-экономической работы                 </t>
  </si>
  <si>
    <t>Стребкова Н.И.</t>
  </si>
  <si>
    <r>
      <rPr>
        <b/>
        <sz val="12"/>
        <color theme="1"/>
        <rFont val="Times New Roman"/>
        <family val="1"/>
        <charset val="204"/>
      </rPr>
      <t xml:space="preserve">Проверил: </t>
    </r>
    <r>
      <rPr>
        <sz val="12"/>
        <color theme="1"/>
        <rFont val="Times New Roman"/>
        <family val="1"/>
        <charset val="204"/>
      </rPr>
      <t xml:space="preserve"> </t>
    </r>
  </si>
  <si>
    <t>Начальник центра сметной  и планово-экономической работы</t>
  </si>
  <si>
    <t>Ивец. В.М.</t>
  </si>
  <si>
    <r>
      <rPr>
        <b/>
        <sz val="12"/>
        <color theme="1"/>
        <rFont val="Times New Roman"/>
        <family val="1"/>
        <charset val="204"/>
      </rPr>
      <t>Согласовал: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</si>
  <si>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Главный специалист-экономист  центра сметной и планово-экономической работы   </t>
  </si>
  <si>
    <t>Смирнова А.В.</t>
  </si>
  <si>
    <t xml:space="preserve">РАСЧЕТ НАЧАЛЬНОЙ (МАКСИМАЛЬНОЙ) ЦЕНЫ КОНТРАКТА </t>
  </si>
  <si>
    <t xml:space="preserve">КОМАНДИРОВОЧНЫЕ ЗАТРАТЫ                                                       2 255 644,00 руб </t>
  </si>
  <si>
    <t>ГЛАВА 9. Проектные и изыскательские работы</t>
  </si>
  <si>
    <t>ИТОГО ПО ГЛАВЕ 9:</t>
  </si>
  <si>
    <t>ИТОГО ПО ГЛАВАМ 1-9:</t>
  </si>
  <si>
    <t>Смета-калькуляция №5</t>
  </si>
  <si>
    <t>АРХЕОЛОГИЧЕСКОЕ НАБЛЮДЕНИЕ НА ОБЪЕКТЕ КУЛЬТУРНОГО НАСЛЕДИЯ              38 622,83 руб</t>
  </si>
  <si>
    <t>7 918 507,41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</si>
</sst>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&quot;р. &quot;;\-#,##0.00&quot;р. &quot;;&quot; -&quot;#&quot;р. &quot;;@\ "/>
    <numFmt numFmtId="165" formatCode="#,##0.00_ ;[Red]\-#,##0.00\ "/>
  </numFmts>
  <fonts count="58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charset val="204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 Cyr"/>
      <family val="1"/>
      <charset val="204"/>
    </font>
    <font>
      <b/>
      <sz val="10"/>
      <color rgb="FFFF0000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12"/>
      <name val="Times New Roman"/>
      <family val="1"/>
      <charset val="204"/>
    </font>
    <font>
      <sz val="20"/>
      <color rgb="FFFF0000"/>
      <name val="Times New Roman Cyr"/>
      <family val="1"/>
      <charset val="204"/>
    </font>
    <font>
      <sz val="11"/>
      <color rgb="FFFF0000"/>
      <name val="Times New Roman Cyr"/>
      <family val="1"/>
      <charset val="204"/>
    </font>
    <font>
      <sz val="10"/>
      <color rgb="FFFF0000"/>
      <name val="Times New Roman Cyr"/>
      <charset val="204"/>
    </font>
    <font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 Cyr"/>
      <family val="1"/>
      <charset val="204"/>
    </font>
    <font>
      <sz val="11"/>
      <color theme="1"/>
      <name val="Times New Roman Cyr"/>
      <family val="1"/>
      <charset val="204"/>
    </font>
    <font>
      <sz val="10"/>
      <name val="Times New Roman Cyr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25" applyNumberFormat="0" applyAlignment="0" applyProtection="0"/>
    <xf numFmtId="0" fontId="12" fillId="8" borderId="24" applyNumberFormat="0" applyAlignment="0" applyProtection="0"/>
    <xf numFmtId="164" fontId="2" fillId="0" borderId="0" applyFill="0" applyBorder="0" applyAlignment="0" applyProtection="0"/>
    <xf numFmtId="0" fontId="13" fillId="0" borderId="26" applyNumberFormat="0" applyFill="0" applyAlignment="0" applyProtection="0"/>
    <xf numFmtId="0" fontId="14" fillId="0" borderId="27" applyNumberFormat="0" applyFill="0" applyAlignment="0" applyProtection="0"/>
    <xf numFmtId="0" fontId="15" fillId="0" borderId="2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29" applyNumberFormat="0" applyFill="0" applyAlignment="0" applyProtection="0"/>
    <xf numFmtId="0" fontId="17" fillId="9" borderId="30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3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5" fillId="0" borderId="0"/>
    <xf numFmtId="0" fontId="25" fillId="0" borderId="0"/>
    <xf numFmtId="0" fontId="35" fillId="0" borderId="0"/>
    <xf numFmtId="0" fontId="47" fillId="0" borderId="0">
      <alignment horizontal="right" vertical="top" wrapText="1"/>
    </xf>
    <xf numFmtId="0" fontId="25" fillId="0" borderId="0"/>
    <xf numFmtId="0" fontId="1" fillId="0" borderId="0"/>
  </cellStyleXfs>
  <cellXfs count="215"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4" fontId="0" fillId="0" borderId="1" xfId="0" applyNumberFormat="1" applyFont="1" applyFill="1" applyBorder="1" applyAlignment="1">
      <alignment horizontal="center" vertical="top"/>
    </xf>
    <xf numFmtId="4" fontId="0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Alignment="1">
      <alignment vertical="top"/>
    </xf>
    <xf numFmtId="2" fontId="0" fillId="0" borderId="1" xfId="0" applyNumberFormat="1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right" vertical="top"/>
    </xf>
    <xf numFmtId="0" fontId="4" fillId="0" borderId="13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vertical="top" wrapText="1"/>
    </xf>
    <xf numFmtId="4" fontId="0" fillId="0" borderId="12" xfId="0" applyNumberFormat="1" applyFill="1" applyBorder="1" applyAlignment="1">
      <alignment vertical="top" wrapText="1"/>
    </xf>
    <xf numFmtId="0" fontId="0" fillId="0" borderId="12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22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vertical="top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23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left" vertical="top" wrapText="1"/>
    </xf>
    <xf numFmtId="0" fontId="28" fillId="0" borderId="8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4" fontId="0" fillId="0" borderId="0" xfId="0" applyNumberForma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4" fontId="0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top"/>
    </xf>
    <xf numFmtId="0" fontId="0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top"/>
    </xf>
    <xf numFmtId="0" fontId="0" fillId="0" borderId="0" xfId="0" applyFont="1" applyFill="1"/>
    <xf numFmtId="0" fontId="30" fillId="0" borderId="0" xfId="0" applyFont="1" applyFill="1" applyAlignment="1">
      <alignment vertical="top"/>
    </xf>
    <xf numFmtId="4" fontId="26" fillId="0" borderId="35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4" fontId="0" fillId="0" borderId="1" xfId="0" applyNumberFormat="1" applyFont="1" applyFill="1" applyBorder="1" applyAlignment="1">
      <alignment vertical="top" wrapText="1"/>
    </xf>
    <xf numFmtId="4" fontId="33" fillId="0" borderId="8" xfId="0" applyNumberFormat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center" wrapText="1"/>
    </xf>
    <xf numFmtId="4" fontId="26" fillId="0" borderId="0" xfId="0" applyNumberFormat="1" applyFont="1" applyFill="1" applyBorder="1" applyAlignment="1">
      <alignment horizontal="center" vertical="top"/>
    </xf>
    <xf numFmtId="4" fontId="26" fillId="0" borderId="0" xfId="0" applyNumberFormat="1" applyFont="1" applyFill="1" applyBorder="1" applyAlignment="1">
      <alignment horizontal="left" vertical="top"/>
    </xf>
    <xf numFmtId="4" fontId="27" fillId="0" borderId="0" xfId="0" applyNumberFormat="1" applyFont="1" applyFill="1" applyBorder="1" applyAlignment="1">
      <alignment horizontal="left" vertical="top"/>
    </xf>
    <xf numFmtId="0" fontId="0" fillId="0" borderId="12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4" fontId="0" fillId="0" borderId="1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4" fillId="0" borderId="0" xfId="24" applyFont="1" applyAlignment="1">
      <alignment horizontal="right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36" fillId="0" borderId="0" xfId="25" applyFont="1" applyAlignment="1">
      <alignment horizontal="center" wrapText="1"/>
    </xf>
    <xf numFmtId="0" fontId="0" fillId="0" borderId="0" xfId="0"/>
    <xf numFmtId="0" fontId="0" fillId="0" borderId="0" xfId="0" applyAlignment="1">
      <alignment horizontal="right" vertical="center"/>
    </xf>
    <xf numFmtId="4" fontId="41" fillId="0" borderId="16" xfId="0" applyNumberFormat="1" applyFont="1" applyBorder="1" applyAlignment="1">
      <alignment horizontal="right" vertical="justify" wrapText="1"/>
    </xf>
    <xf numFmtId="0" fontId="0" fillId="0" borderId="0" xfId="0" applyAlignment="1">
      <alignment horizontal="right"/>
    </xf>
    <xf numFmtId="0" fontId="43" fillId="0" borderId="3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5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left" vertical="top"/>
    </xf>
    <xf numFmtId="0" fontId="4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" fontId="43" fillId="0" borderId="1" xfId="0" applyNumberFormat="1" applyFont="1" applyFill="1" applyBorder="1" applyAlignment="1">
      <alignment horizontal="center" vertical="top" wrapText="1"/>
    </xf>
    <xf numFmtId="4" fontId="43" fillId="0" borderId="1" xfId="0" applyNumberFormat="1" applyFont="1" applyFill="1" applyBorder="1" applyAlignment="1">
      <alignment horizontal="center" vertical="top"/>
    </xf>
    <xf numFmtId="4" fontId="44" fillId="0" borderId="15" xfId="0" applyNumberFormat="1" applyFont="1" applyFill="1" applyBorder="1" applyAlignment="1">
      <alignment horizontal="center" vertical="center" wrapText="1"/>
    </xf>
    <xf numFmtId="4" fontId="48" fillId="0" borderId="8" xfId="0" applyNumberFormat="1" applyFont="1" applyFill="1" applyBorder="1" applyAlignment="1">
      <alignment horizontal="center" vertical="top" wrapText="1"/>
    </xf>
    <xf numFmtId="4" fontId="44" fillId="0" borderId="8" xfId="0" applyNumberFormat="1" applyFont="1" applyFill="1" applyBorder="1" applyAlignment="1">
      <alignment horizontal="center" vertical="top" wrapText="1"/>
    </xf>
    <xf numFmtId="4" fontId="48" fillId="0" borderId="8" xfId="0" applyNumberFormat="1" applyFont="1" applyFill="1" applyBorder="1" applyAlignment="1">
      <alignment horizontal="right" vertical="top" wrapText="1"/>
    </xf>
    <xf numFmtId="4" fontId="48" fillId="0" borderId="8" xfId="0" applyNumberFormat="1" applyFont="1" applyFill="1" applyBorder="1" applyAlignment="1">
      <alignment horizontal="center" vertical="top"/>
    </xf>
    <xf numFmtId="0" fontId="43" fillId="0" borderId="9" xfId="0" applyFont="1" applyFill="1" applyBorder="1" applyAlignment="1">
      <alignment horizontal="left" vertical="top" wrapText="1"/>
    </xf>
    <xf numFmtId="0" fontId="31" fillId="0" borderId="10" xfId="0" applyFont="1" applyFill="1" applyBorder="1" applyAlignment="1">
      <alignment horizontal="left" vertical="top" wrapText="1"/>
    </xf>
    <xf numFmtId="4" fontId="49" fillId="0" borderId="10" xfId="0" applyNumberFormat="1" applyFont="1" applyFill="1" applyBorder="1" applyAlignment="1">
      <alignment vertical="top" wrapText="1"/>
    </xf>
    <xf numFmtId="0" fontId="49" fillId="0" borderId="10" xfId="0" applyFont="1" applyFill="1" applyBorder="1" applyAlignment="1">
      <alignment horizontal="left" vertical="top" wrapText="1"/>
    </xf>
    <xf numFmtId="0" fontId="31" fillId="0" borderId="10" xfId="0" applyFont="1" applyFill="1" applyBorder="1" applyAlignment="1">
      <alignment vertical="top" wrapText="1"/>
    </xf>
    <xf numFmtId="0" fontId="31" fillId="0" borderId="8" xfId="0" applyFont="1" applyFill="1" applyBorder="1" applyAlignment="1">
      <alignment vertical="top" wrapText="1"/>
    </xf>
    <xf numFmtId="0" fontId="31" fillId="0" borderId="0" xfId="0" applyFont="1" applyFill="1" applyBorder="1" applyAlignment="1">
      <alignment vertical="top" wrapText="1"/>
    </xf>
    <xf numFmtId="0" fontId="43" fillId="0" borderId="0" xfId="0" applyFont="1" applyFill="1" applyAlignment="1">
      <alignment vertical="top"/>
    </xf>
    <xf numFmtId="0" fontId="43" fillId="0" borderId="0" xfId="0" applyFont="1" applyAlignment="1">
      <alignment vertical="top"/>
    </xf>
    <xf numFmtId="0" fontId="8" fillId="0" borderId="0" xfId="0" applyFont="1" applyFill="1" applyBorder="1" applyAlignment="1">
      <alignment horizontal="center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49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50" fillId="0" borderId="13" xfId="0" applyFont="1" applyFill="1" applyBorder="1" applyAlignment="1">
      <alignment horizontal="center" vertical="top" wrapText="1"/>
    </xf>
    <xf numFmtId="0" fontId="45" fillId="0" borderId="0" xfId="0" applyFont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45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46" fillId="0" borderId="0" xfId="28" applyFont="1" applyAlignment="1">
      <alignment wrapText="1"/>
    </xf>
    <xf numFmtId="0" fontId="45" fillId="0" borderId="0" xfId="28" applyFont="1"/>
    <xf numFmtId="0" fontId="34" fillId="0" borderId="0" xfId="24" applyFont="1" applyAlignment="1">
      <alignment horizontal="center" vertical="center"/>
    </xf>
    <xf numFmtId="0" fontId="34" fillId="0" borderId="0" xfId="24" applyFont="1" applyAlignment="1">
      <alignment horizontal="center" vertical="center" wrapText="1"/>
    </xf>
    <xf numFmtId="165" fontId="34" fillId="0" borderId="0" xfId="24" applyNumberFormat="1" applyFont="1" applyAlignment="1">
      <alignment horizontal="right" vertical="center"/>
    </xf>
    <xf numFmtId="0" fontId="47" fillId="0" borderId="0" xfId="0" applyFont="1"/>
    <xf numFmtId="0" fontId="46" fillId="0" borderId="0" xfId="28" applyFont="1"/>
    <xf numFmtId="0" fontId="45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0" fillId="0" borderId="0" xfId="0" applyAlignment="1">
      <alignment horizontal="left"/>
    </xf>
    <xf numFmtId="0" fontId="45" fillId="0" borderId="0" xfId="0" applyFont="1" applyAlignment="1">
      <alignment horizontal="right" vertical="center"/>
    </xf>
    <xf numFmtId="0" fontId="42" fillId="0" borderId="0" xfId="0" applyFont="1" applyAlignment="1">
      <alignment horizontal="left"/>
    </xf>
    <xf numFmtId="0" fontId="43" fillId="0" borderId="44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right"/>
    </xf>
    <xf numFmtId="0" fontId="55" fillId="0" borderId="0" xfId="0" applyFont="1" applyAlignment="1">
      <alignment horizontal="center" vertical="center"/>
    </xf>
    <xf numFmtId="0" fontId="46" fillId="0" borderId="0" xfId="0" applyFont="1"/>
    <xf numFmtId="0" fontId="46" fillId="0" borderId="0" xfId="0" applyFont="1" applyAlignment="1">
      <alignment horizontal="center" vertical="center"/>
    </xf>
    <xf numFmtId="0" fontId="0" fillId="13" borderId="1" xfId="0" applyFont="1" applyFill="1" applyBorder="1" applyAlignment="1">
      <alignment horizontal="center" vertical="top" wrapText="1"/>
    </xf>
    <xf numFmtId="0" fontId="0" fillId="13" borderId="1" xfId="0" applyFont="1" applyFill="1" applyBorder="1" applyAlignment="1">
      <alignment horizontal="left" vertical="top" wrapText="1"/>
    </xf>
    <xf numFmtId="4" fontId="43" fillId="13" borderId="1" xfId="0" applyNumberFormat="1" applyFont="1" applyFill="1" applyBorder="1" applyAlignment="1">
      <alignment horizontal="center" vertical="top" wrapText="1"/>
    </xf>
    <xf numFmtId="4" fontId="43" fillId="13" borderId="1" xfId="0" applyNumberFormat="1" applyFont="1" applyFill="1" applyBorder="1" applyAlignment="1">
      <alignment horizontal="center" vertical="top"/>
    </xf>
    <xf numFmtId="4" fontId="26" fillId="0" borderId="0" xfId="0" applyNumberFormat="1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50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4" fontId="50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29" fillId="0" borderId="0" xfId="25" applyFont="1" applyAlignment="1">
      <alignment horizontal="right" vertical="top" wrapText="1"/>
    </xf>
    <xf numFmtId="0" fontId="0" fillId="0" borderId="0" xfId="0" applyAlignment="1">
      <alignment horizontal="right"/>
    </xf>
    <xf numFmtId="11" fontId="40" fillId="0" borderId="12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justify" wrapText="1"/>
    </xf>
    <xf numFmtId="0" fontId="2" fillId="0" borderId="16" xfId="0" applyFont="1" applyBorder="1" applyAlignment="1">
      <alignment horizontal="left" vertical="justify" wrapText="1"/>
    </xf>
    <xf numFmtId="0" fontId="43" fillId="0" borderId="2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23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8" fillId="0" borderId="3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34" xfId="0" applyFont="1" applyFill="1" applyBorder="1" applyAlignment="1">
      <alignment horizontal="center" wrapText="1"/>
    </xf>
    <xf numFmtId="0" fontId="51" fillId="0" borderId="0" xfId="0" applyFont="1" applyAlignment="1">
      <alignment vertical="top" wrapText="1"/>
    </xf>
    <xf numFmtId="0" fontId="52" fillId="0" borderId="0" xfId="0" applyFont="1" applyAlignment="1">
      <alignment vertical="top" wrapText="1"/>
    </xf>
    <xf numFmtId="0" fontId="45" fillId="0" borderId="0" xfId="28" applyFont="1"/>
    <xf numFmtId="0" fontId="0" fillId="0" borderId="0" xfId="0"/>
    <xf numFmtId="0" fontId="46" fillId="0" borderId="0" xfId="28" applyFont="1"/>
    <xf numFmtId="0" fontId="53" fillId="0" borderId="0" xfId="0" applyFont="1"/>
    <xf numFmtId="0" fontId="34" fillId="0" borderId="0" xfId="24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54" fillId="0" borderId="0" xfId="25" applyFont="1" applyAlignment="1">
      <alignment horizontal="center"/>
    </xf>
    <xf numFmtId="0" fontId="0" fillId="0" borderId="13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49" fillId="0" borderId="10" xfId="0" applyFont="1" applyFill="1" applyBorder="1" applyAlignment="1">
      <alignment horizontal="left" vertical="top" wrapText="1"/>
    </xf>
    <xf numFmtId="0" fontId="29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6" fillId="0" borderId="0" xfId="0" applyFont="1" applyAlignment="1">
      <alignment horizontal="left" wrapText="1"/>
    </xf>
    <xf numFmtId="0" fontId="47" fillId="0" borderId="0" xfId="0" applyFont="1"/>
    <xf numFmtId="0" fontId="46" fillId="0" borderId="0" xfId="0" applyFont="1" applyAlignment="1">
      <alignment horizontal="left" vertical="center" wrapText="1"/>
    </xf>
    <xf numFmtId="0" fontId="8" fillId="0" borderId="22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23" xfId="0" applyFont="1" applyBorder="1" applyAlignment="1">
      <alignment horizontal="center" wrapText="1"/>
    </xf>
    <xf numFmtId="0" fontId="39" fillId="0" borderId="0" xfId="25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justify" wrapText="1"/>
    </xf>
    <xf numFmtId="0" fontId="2" fillId="0" borderId="0" xfId="0" applyFont="1" applyBorder="1" applyAlignment="1">
      <alignment horizontal="left" vertical="justify" wrapText="1"/>
    </xf>
    <xf numFmtId="0" fontId="43" fillId="0" borderId="36" xfId="0" applyFont="1" applyFill="1" applyBorder="1" applyAlignment="1">
      <alignment horizontal="center" vertical="center" wrapText="1"/>
    </xf>
    <xf numFmtId="0" fontId="43" fillId="0" borderId="42" xfId="0" applyFont="1" applyFill="1" applyBorder="1" applyAlignment="1">
      <alignment horizontal="center" vertical="center" wrapText="1"/>
    </xf>
    <xf numFmtId="0" fontId="43" fillId="0" borderId="37" xfId="0" applyFont="1" applyFill="1" applyBorder="1" applyAlignment="1">
      <alignment horizontal="center" vertical="center" wrapText="1"/>
    </xf>
    <xf numFmtId="0" fontId="43" fillId="0" borderId="43" xfId="0" applyFont="1" applyFill="1" applyBorder="1" applyAlignment="1">
      <alignment horizontal="center" vertical="center" wrapText="1"/>
    </xf>
    <xf numFmtId="0" fontId="43" fillId="0" borderId="38" xfId="0" applyFont="1" applyFill="1" applyBorder="1" applyAlignment="1">
      <alignment horizontal="center" vertical="center" wrapText="1"/>
    </xf>
    <xf numFmtId="0" fontId="43" fillId="0" borderId="39" xfId="0" applyFont="1" applyFill="1" applyBorder="1" applyAlignment="1">
      <alignment horizontal="center" vertical="center" wrapText="1"/>
    </xf>
    <xf numFmtId="0" fontId="43" fillId="0" borderId="40" xfId="0" applyFont="1" applyFill="1" applyBorder="1" applyAlignment="1">
      <alignment horizontal="center" vertical="center" wrapText="1"/>
    </xf>
    <xf numFmtId="0" fontId="43" fillId="0" borderId="41" xfId="0" applyFont="1" applyFill="1" applyBorder="1" applyAlignment="1">
      <alignment horizontal="center" vertical="center" wrapText="1"/>
    </xf>
    <xf numFmtId="0" fontId="43" fillId="0" borderId="45" xfId="0" applyFont="1" applyFill="1" applyBorder="1" applyAlignment="1">
      <alignment horizontal="center" vertical="center" wrapText="1"/>
    </xf>
    <xf numFmtId="4" fontId="41" fillId="0" borderId="46" xfId="0" applyNumberFormat="1" applyFont="1" applyBorder="1" applyAlignment="1">
      <alignment horizontal="right" vertical="justify" wrapText="1"/>
    </xf>
    <xf numFmtId="0" fontId="2" fillId="0" borderId="46" xfId="0" applyFont="1" applyBorder="1" applyAlignment="1">
      <alignment horizontal="right"/>
    </xf>
    <xf numFmtId="0" fontId="37" fillId="0" borderId="0" xfId="25" applyFont="1" applyAlignment="1">
      <alignment horizontal="center" vertical="top" wrapText="1"/>
    </xf>
    <xf numFmtId="0" fontId="38" fillId="0" borderId="0" xfId="24" applyFont="1" applyAlignment="1">
      <alignment horizontal="center" vertical="center" wrapText="1"/>
    </xf>
  </cellXfs>
  <cellStyles count="2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ывод" xfId="7" builtinId="21" customBuiltin="1"/>
    <cellStyle name="Вычисление" xfId="8" builtinId="22" customBuiltin="1"/>
    <cellStyle name="Денежный" xfId="9" builtinId="4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Итоги" xfId="26" xr:uid="{8F1FB670-F527-46C4-ACAD-B099C6C758AD}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3" xr:uid="{00000000-0005-0000-0000-000012000000}"/>
    <cellStyle name="Обычный 3 2 2" xfId="27" xr:uid="{530B854A-1DE6-4E1B-BBD1-05338A7EF4D4}"/>
    <cellStyle name="Обычный 3 3 2" xfId="25" xr:uid="{C00774A1-63D0-44F2-8FC9-DF664021DEB7}"/>
    <cellStyle name="Обычный 3 3 3" xfId="28" xr:uid="{5327DD85-F40A-4AC8-B11F-544CDBA931E6}"/>
    <cellStyle name="Обычный 4 2" xfId="24" xr:uid="{E5AF43EF-2BAD-4090-A87E-BD978AB02734}"/>
    <cellStyle name="Плохой" xfId="18" builtinId="27" customBuiltin="1"/>
    <cellStyle name="Пояснение" xfId="19" builtinId="53" customBuiltin="1"/>
    <cellStyle name="Связанная ячейка" xfId="20" builtinId="24" customBuiltin="1"/>
    <cellStyle name="Текст предупреждения" xfId="21" builtinId="11" customBuiltin="1"/>
    <cellStyle name="Хороший" xfId="2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9E8F5-C1E4-46A0-8A3D-8092DCB4F8CB}">
  <sheetPr>
    <pageSetUpPr fitToPage="1"/>
  </sheetPr>
  <dimension ref="A1:V77"/>
  <sheetViews>
    <sheetView tabSelected="1" topLeftCell="A53" zoomScaleNormal="100" workbookViewId="0">
      <selection activeCell="I66" sqref="I66"/>
    </sheetView>
  </sheetViews>
  <sheetFormatPr defaultColWidth="42.5" defaultRowHeight="12.75" x14ac:dyDescent="0.2"/>
  <cols>
    <col min="1" max="1" width="9.6640625" style="49" customWidth="1"/>
    <col min="2" max="2" width="19" style="49" customWidth="1"/>
    <col min="3" max="3" width="42.5" style="49"/>
    <col min="4" max="4" width="18" style="49" customWidth="1"/>
    <col min="5" max="5" width="21" style="49" customWidth="1"/>
    <col min="6" max="6" width="19.33203125" style="49" customWidth="1"/>
    <col min="7" max="7" width="20.6640625" style="49" customWidth="1"/>
    <col min="8" max="8" width="22.33203125" style="49" customWidth="1"/>
    <col min="9" max="9" width="24.6640625" style="49" customWidth="1"/>
    <col min="10" max="10" width="22.33203125" style="49" hidden="1" customWidth="1"/>
    <col min="11" max="11" width="18.6640625" hidden="1" customWidth="1"/>
    <col min="12" max="12" width="18.5" hidden="1" customWidth="1"/>
    <col min="13" max="13" width="14.33203125" hidden="1" customWidth="1"/>
    <col min="14" max="14" width="19.5" hidden="1" customWidth="1"/>
    <col min="15" max="15" width="0" hidden="1" customWidth="1"/>
  </cols>
  <sheetData>
    <row r="1" spans="1:10" s="1" customFormat="1" ht="18" customHeight="1" x14ac:dyDescent="0.2">
      <c r="A1" s="129"/>
      <c r="B1" s="129"/>
      <c r="C1" s="129"/>
      <c r="D1" s="129"/>
      <c r="E1" s="80"/>
      <c r="F1" s="154" t="s">
        <v>67</v>
      </c>
      <c r="G1" s="155"/>
      <c r="H1" s="155"/>
      <c r="I1" s="85"/>
    </row>
    <row r="2" spans="1:10" s="1" customFormat="1" ht="19.5" customHeight="1" x14ac:dyDescent="0.2">
      <c r="A2" s="129"/>
      <c r="B2" s="129"/>
      <c r="C2" s="129"/>
      <c r="D2" s="129"/>
      <c r="E2" s="183" t="s">
        <v>68</v>
      </c>
      <c r="F2" s="184"/>
      <c r="G2" s="184"/>
      <c r="H2" s="184"/>
      <c r="I2" s="85"/>
    </row>
    <row r="3" spans="1:10" s="1" customFormat="1" ht="15.75" x14ac:dyDescent="0.2">
      <c r="A3" s="129"/>
      <c r="B3" s="129"/>
      <c r="C3" s="129"/>
      <c r="D3" s="129"/>
      <c r="E3" s="129"/>
      <c r="F3" s="130"/>
      <c r="G3" s="130"/>
      <c r="H3" s="129"/>
      <c r="I3" s="85"/>
    </row>
    <row r="4" spans="1:10" s="1" customFormat="1" ht="15" x14ac:dyDescent="0.2">
      <c r="A4" s="129"/>
      <c r="B4" s="129"/>
      <c r="C4" s="129"/>
      <c r="D4" s="129"/>
      <c r="E4" s="129"/>
      <c r="F4" s="129"/>
      <c r="G4" s="129"/>
      <c r="H4" s="129"/>
      <c r="I4" s="131"/>
    </row>
    <row r="5" spans="1:10" s="1" customFormat="1" ht="15" x14ac:dyDescent="0.2">
      <c r="A5" s="129"/>
      <c r="B5" s="129"/>
      <c r="C5" s="129"/>
      <c r="D5" s="129"/>
      <c r="E5" s="129"/>
      <c r="F5" s="129"/>
      <c r="G5" s="129"/>
      <c r="H5" s="132"/>
      <c r="I5" s="85"/>
    </row>
    <row r="6" spans="1:10" s="1" customFormat="1" ht="15" x14ac:dyDescent="0.2">
      <c r="A6" s="129"/>
      <c r="B6" s="129"/>
      <c r="C6" s="129"/>
      <c r="D6" s="129"/>
      <c r="E6" s="129"/>
      <c r="F6" s="129"/>
      <c r="G6" s="129"/>
      <c r="H6" s="132"/>
      <c r="I6" s="85"/>
    </row>
    <row r="7" spans="1:10" s="1" customFormat="1" ht="18.75" customHeight="1" x14ac:dyDescent="0.25">
      <c r="A7" s="129"/>
      <c r="B7" s="185" t="s">
        <v>69</v>
      </c>
      <c r="C7" s="185"/>
      <c r="D7" s="185"/>
      <c r="E7" s="185"/>
      <c r="F7" s="185"/>
      <c r="G7" s="185"/>
      <c r="H7" s="185"/>
      <c r="I7" s="85"/>
      <c r="J7" s="79"/>
    </row>
    <row r="8" spans="1:10" s="1" customFormat="1" x14ac:dyDescent="0.2">
      <c r="A8" s="13"/>
      <c r="B8" s="13"/>
      <c r="C8" s="13"/>
      <c r="D8" s="13"/>
      <c r="E8" s="13"/>
      <c r="F8" s="13"/>
      <c r="G8" s="13"/>
      <c r="H8" s="14"/>
      <c r="I8" s="14"/>
      <c r="J8" s="59"/>
    </row>
    <row r="9" spans="1:10" s="1" customFormat="1" ht="61.5" customHeight="1" x14ac:dyDescent="0.2">
      <c r="A9" s="13"/>
      <c r="B9" s="156" t="s">
        <v>71</v>
      </c>
      <c r="C9" s="156"/>
      <c r="D9" s="156"/>
      <c r="E9" s="156"/>
      <c r="F9" s="156"/>
      <c r="G9" s="156"/>
      <c r="H9" s="13"/>
      <c r="I9" s="13"/>
      <c r="J9" s="13"/>
    </row>
    <row r="10" spans="1:10" s="1" customFormat="1" x14ac:dyDescent="0.2">
      <c r="A10" s="15"/>
      <c r="B10" s="157" t="s">
        <v>10</v>
      </c>
      <c r="C10" s="157"/>
      <c r="D10" s="157"/>
      <c r="E10" s="157"/>
      <c r="F10" s="157"/>
      <c r="G10" s="157"/>
      <c r="H10" s="13"/>
      <c r="I10" s="13"/>
      <c r="J10" s="59"/>
    </row>
    <row r="11" spans="1:10" s="1" customFormat="1" x14ac:dyDescent="0.2">
      <c r="A11" s="15"/>
      <c r="B11" s="17"/>
      <c r="C11" s="17"/>
      <c r="D11" s="17"/>
      <c r="E11" s="17"/>
      <c r="F11" s="17"/>
      <c r="G11" s="17"/>
      <c r="H11" s="13"/>
      <c r="I11" s="13"/>
      <c r="J11" s="59"/>
    </row>
    <row r="12" spans="1:10" s="1" customFormat="1" ht="15.75" x14ac:dyDescent="0.25">
      <c r="A12" s="158" t="s">
        <v>36</v>
      </c>
      <c r="B12" s="159"/>
      <c r="C12" s="159"/>
      <c r="D12" s="159"/>
      <c r="E12" s="159"/>
      <c r="F12" s="159"/>
      <c r="G12" s="86">
        <f>H64</f>
        <v>7918507.4124000007</v>
      </c>
      <c r="H12" s="133" t="s">
        <v>55</v>
      </c>
      <c r="I12" s="87"/>
    </row>
    <row r="13" spans="1:10" s="2" customFormat="1" ht="15" x14ac:dyDescent="0.2">
      <c r="A13" s="160" t="s">
        <v>1</v>
      </c>
      <c r="B13" s="160" t="s">
        <v>2</v>
      </c>
      <c r="C13" s="160" t="s">
        <v>3</v>
      </c>
      <c r="D13" s="162" t="s">
        <v>0</v>
      </c>
      <c r="E13" s="163"/>
      <c r="F13" s="163"/>
      <c r="G13" s="164"/>
      <c r="H13" s="160" t="s">
        <v>11</v>
      </c>
      <c r="I13" s="50"/>
      <c r="J13" s="60"/>
    </row>
    <row r="14" spans="1:10" s="2" customFormat="1" ht="45" x14ac:dyDescent="0.2">
      <c r="A14" s="161"/>
      <c r="B14" s="161"/>
      <c r="C14" s="161"/>
      <c r="D14" s="88" t="s">
        <v>4</v>
      </c>
      <c r="E14" s="88" t="s">
        <v>5</v>
      </c>
      <c r="F14" s="88" t="s">
        <v>6</v>
      </c>
      <c r="G14" s="88" t="s">
        <v>7</v>
      </c>
      <c r="H14" s="161"/>
      <c r="I14" s="50"/>
      <c r="J14" s="60"/>
    </row>
    <row r="15" spans="1:10" s="2" customFormat="1" ht="14.25" x14ac:dyDescent="0.2">
      <c r="A15" s="89">
        <v>1</v>
      </c>
      <c r="B15" s="90">
        <v>2</v>
      </c>
      <c r="C15" s="90">
        <v>3</v>
      </c>
      <c r="D15" s="91">
        <v>4</v>
      </c>
      <c r="E15" s="91">
        <v>5</v>
      </c>
      <c r="F15" s="91">
        <v>6</v>
      </c>
      <c r="G15" s="91">
        <v>7</v>
      </c>
      <c r="H15" s="90">
        <v>8</v>
      </c>
      <c r="I15" s="51"/>
      <c r="J15" s="60"/>
    </row>
    <row r="16" spans="1:10" x14ac:dyDescent="0.2">
      <c r="A16" s="165"/>
      <c r="B16" s="166"/>
      <c r="C16" s="166"/>
      <c r="D16" s="166"/>
      <c r="E16" s="166"/>
      <c r="F16" s="166"/>
      <c r="G16" s="166"/>
      <c r="H16" s="167"/>
      <c r="I16" s="52"/>
    </row>
    <row r="17" spans="1:14" ht="15.75" x14ac:dyDescent="0.25">
      <c r="A17" s="168" t="s">
        <v>24</v>
      </c>
      <c r="B17" s="169"/>
      <c r="C17" s="169"/>
      <c r="D17" s="169"/>
      <c r="E17" s="169"/>
      <c r="F17" s="169"/>
      <c r="G17" s="169"/>
      <c r="H17" s="170"/>
      <c r="I17" s="111"/>
    </row>
    <row r="18" spans="1:14" s="3" customFormat="1" ht="15.75" customHeight="1" x14ac:dyDescent="0.2">
      <c r="A18" s="8">
        <v>1</v>
      </c>
      <c r="B18" s="11"/>
      <c r="C18" s="11" t="s">
        <v>14</v>
      </c>
      <c r="D18" s="5"/>
      <c r="E18" s="7"/>
      <c r="F18" s="7"/>
      <c r="G18" s="4"/>
      <c r="H18" s="4"/>
      <c r="I18" s="54"/>
      <c r="J18" s="10"/>
    </row>
    <row r="19" spans="1:14" s="3" customFormat="1" ht="12" customHeight="1" x14ac:dyDescent="0.2">
      <c r="A19" s="18"/>
      <c r="B19" s="19"/>
      <c r="C19" s="19" t="s">
        <v>20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55"/>
      <c r="J19" s="10"/>
    </row>
    <row r="20" spans="1:14" s="3" customFormat="1" x14ac:dyDescent="0.2">
      <c r="A20" s="171"/>
      <c r="B20" s="172"/>
      <c r="C20" s="172"/>
      <c r="D20" s="172"/>
      <c r="E20" s="172"/>
      <c r="F20" s="172"/>
      <c r="G20" s="172"/>
      <c r="H20" s="173"/>
      <c r="I20" s="45"/>
      <c r="J20" s="10"/>
    </row>
    <row r="21" spans="1:14" ht="15.75" x14ac:dyDescent="0.25">
      <c r="A21" s="168" t="s">
        <v>25</v>
      </c>
      <c r="B21" s="169"/>
      <c r="C21" s="169"/>
      <c r="D21" s="169"/>
      <c r="E21" s="169"/>
      <c r="F21" s="169"/>
      <c r="G21" s="169"/>
      <c r="H21" s="170"/>
      <c r="I21" s="111"/>
    </row>
    <row r="22" spans="1:14" s="3" customFormat="1" ht="50.45" customHeight="1" x14ac:dyDescent="0.2">
      <c r="A22" s="8">
        <v>2</v>
      </c>
      <c r="B22" s="11" t="s">
        <v>37</v>
      </c>
      <c r="C22" s="11" t="s">
        <v>56</v>
      </c>
      <c r="D22" s="95">
        <v>82319.95</v>
      </c>
      <c r="E22" s="96"/>
      <c r="F22" s="96"/>
      <c r="G22" s="96"/>
      <c r="H22" s="96">
        <f>D22</f>
        <v>82319.95</v>
      </c>
      <c r="I22" s="71"/>
      <c r="J22" s="10">
        <v>8295.4599999999991</v>
      </c>
      <c r="N22" s="3">
        <f>J22+K22+L22+M22</f>
        <v>8295.4599999999991</v>
      </c>
    </row>
    <row r="23" spans="1:14" s="3" customFormat="1" ht="52.9" customHeight="1" x14ac:dyDescent="0.2">
      <c r="A23" s="8">
        <v>3</v>
      </c>
      <c r="B23" s="11" t="s">
        <v>38</v>
      </c>
      <c r="C23" s="11" t="s">
        <v>57</v>
      </c>
      <c r="D23" s="95">
        <v>3442879.9</v>
      </c>
      <c r="E23" s="96"/>
      <c r="F23" s="96"/>
      <c r="G23" s="96"/>
      <c r="H23" s="96">
        <f>D23</f>
        <v>3442879.9</v>
      </c>
      <c r="I23" s="71"/>
      <c r="J23" s="10">
        <v>4644.9799999999996</v>
      </c>
      <c r="K23" s="3">
        <v>239.69</v>
      </c>
      <c r="L23" s="3">
        <v>738.29</v>
      </c>
      <c r="N23" s="3">
        <f t="shared" ref="N23:N65" si="0">J23+K23+L23+M23</f>
        <v>5622.9599999999991</v>
      </c>
    </row>
    <row r="24" spans="1:14" s="3" customFormat="1" ht="17.25" customHeight="1" x14ac:dyDescent="0.2">
      <c r="A24" s="18"/>
      <c r="B24" s="21"/>
      <c r="C24" s="22" t="s">
        <v>8</v>
      </c>
      <c r="D24" s="23">
        <f>D22+D23</f>
        <v>3525199.85</v>
      </c>
      <c r="E24" s="23">
        <f>E23</f>
        <v>0</v>
      </c>
      <c r="F24" s="23">
        <f>ROUND(F23+F22,2)</f>
        <v>0</v>
      </c>
      <c r="G24" s="23">
        <f>SUM(G23:G23)</f>
        <v>0</v>
      </c>
      <c r="H24" s="24">
        <f>H22+H23</f>
        <v>3525199.85</v>
      </c>
      <c r="I24" s="56"/>
      <c r="J24" s="65">
        <f>J22+J23</f>
        <v>12940.439999999999</v>
      </c>
      <c r="K24" s="65">
        <f t="shared" ref="K24:M24" si="1">K22+K23</f>
        <v>239.69</v>
      </c>
      <c r="L24" s="65">
        <f t="shared" si="1"/>
        <v>738.29</v>
      </c>
      <c r="M24" s="65">
        <f t="shared" si="1"/>
        <v>0</v>
      </c>
      <c r="N24" s="66">
        <f t="shared" si="0"/>
        <v>13918.419999999998</v>
      </c>
    </row>
    <row r="25" spans="1:14" s="3" customFormat="1" ht="22.15" customHeight="1" x14ac:dyDescent="0.2">
      <c r="A25" s="25"/>
      <c r="B25" s="26"/>
      <c r="C25" s="26"/>
      <c r="D25" s="27"/>
      <c r="E25" s="27"/>
      <c r="F25" s="27"/>
      <c r="G25" s="27"/>
      <c r="H25" s="28"/>
      <c r="I25" s="28"/>
      <c r="J25" s="61"/>
      <c r="N25" s="3">
        <f t="shared" si="0"/>
        <v>0</v>
      </c>
    </row>
    <row r="26" spans="1:14" ht="15.75" x14ac:dyDescent="0.25">
      <c r="A26" s="174" t="s">
        <v>13</v>
      </c>
      <c r="B26" s="175"/>
      <c r="C26" s="175"/>
      <c r="D26" s="175"/>
      <c r="E26" s="175"/>
      <c r="F26" s="175"/>
      <c r="G26" s="175"/>
      <c r="H26" s="176"/>
      <c r="I26" s="111"/>
      <c r="N26" s="3">
        <f t="shared" si="0"/>
        <v>0</v>
      </c>
    </row>
    <row r="27" spans="1:14" s="3" customFormat="1" ht="15" customHeight="1" x14ac:dyDescent="0.2">
      <c r="A27" s="8">
        <v>4</v>
      </c>
      <c r="B27" s="11"/>
      <c r="C27" s="11" t="s">
        <v>14</v>
      </c>
      <c r="D27" s="8"/>
      <c r="E27" s="7"/>
      <c r="F27" s="7"/>
      <c r="G27" s="29"/>
      <c r="H27" s="29"/>
      <c r="I27" s="57"/>
      <c r="J27" s="10"/>
      <c r="N27" s="3">
        <f t="shared" si="0"/>
        <v>0</v>
      </c>
    </row>
    <row r="28" spans="1:14" s="3" customFormat="1" ht="16.899999999999999" customHeight="1" x14ac:dyDescent="0.2">
      <c r="A28" s="30"/>
      <c r="B28" s="31"/>
      <c r="C28" s="32" t="s">
        <v>22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55"/>
      <c r="J28" s="10"/>
      <c r="N28" s="3">
        <f t="shared" si="0"/>
        <v>0</v>
      </c>
    </row>
    <row r="29" spans="1:14" s="3" customFormat="1" x14ac:dyDescent="0.2">
      <c r="A29" s="171"/>
      <c r="B29" s="172"/>
      <c r="C29" s="172"/>
      <c r="D29" s="172"/>
      <c r="E29" s="172"/>
      <c r="F29" s="172"/>
      <c r="G29" s="172"/>
      <c r="H29" s="173"/>
      <c r="I29" s="45"/>
      <c r="J29" s="10"/>
      <c r="N29" s="3">
        <f t="shared" si="0"/>
        <v>0</v>
      </c>
    </row>
    <row r="30" spans="1:14" ht="15.75" x14ac:dyDescent="0.25">
      <c r="A30" s="168" t="s">
        <v>26</v>
      </c>
      <c r="B30" s="169"/>
      <c r="C30" s="169"/>
      <c r="D30" s="169"/>
      <c r="E30" s="169"/>
      <c r="F30" s="169"/>
      <c r="G30" s="169"/>
      <c r="H30" s="170"/>
      <c r="I30" s="111"/>
      <c r="N30" s="3">
        <f t="shared" si="0"/>
        <v>0</v>
      </c>
    </row>
    <row r="31" spans="1:14" s="3" customFormat="1" ht="19.149999999999999" customHeight="1" x14ac:dyDescent="0.2">
      <c r="A31" s="8">
        <v>5</v>
      </c>
      <c r="B31" s="16"/>
      <c r="C31" s="16" t="s">
        <v>14</v>
      </c>
      <c r="D31" s="5"/>
      <c r="E31" s="4"/>
      <c r="F31" s="4"/>
      <c r="G31" s="4"/>
      <c r="H31" s="4"/>
      <c r="I31" s="54"/>
      <c r="J31" s="10"/>
      <c r="N31" s="3">
        <f t="shared" si="0"/>
        <v>0</v>
      </c>
    </row>
    <row r="32" spans="1:14" s="3" customFormat="1" ht="15.75" customHeight="1" x14ac:dyDescent="0.2">
      <c r="A32" s="30"/>
      <c r="B32" s="31"/>
      <c r="C32" s="32" t="s">
        <v>23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55"/>
      <c r="J32" s="10"/>
      <c r="N32" s="3">
        <f t="shared" si="0"/>
        <v>0</v>
      </c>
    </row>
    <row r="33" spans="1:14" s="3" customFormat="1" x14ac:dyDescent="0.2">
      <c r="A33" s="171"/>
      <c r="B33" s="172"/>
      <c r="C33" s="172"/>
      <c r="D33" s="172"/>
      <c r="E33" s="172"/>
      <c r="F33" s="172"/>
      <c r="G33" s="172"/>
      <c r="H33" s="173"/>
      <c r="I33" s="45"/>
      <c r="J33" s="10"/>
      <c r="N33" s="3">
        <f t="shared" si="0"/>
        <v>0</v>
      </c>
    </row>
    <row r="34" spans="1:14" ht="15.75" x14ac:dyDescent="0.25">
      <c r="A34" s="168" t="s">
        <v>27</v>
      </c>
      <c r="B34" s="169"/>
      <c r="C34" s="169"/>
      <c r="D34" s="169"/>
      <c r="E34" s="169"/>
      <c r="F34" s="169"/>
      <c r="G34" s="169"/>
      <c r="H34" s="170"/>
      <c r="I34" s="111"/>
      <c r="N34" s="3">
        <f t="shared" si="0"/>
        <v>0</v>
      </c>
    </row>
    <row r="35" spans="1:14" s="3" customFormat="1" ht="21" customHeight="1" x14ac:dyDescent="0.2">
      <c r="A35" s="8">
        <v>6</v>
      </c>
      <c r="B35" s="11"/>
      <c r="C35" s="11" t="s">
        <v>14</v>
      </c>
      <c r="D35" s="5"/>
      <c r="E35" s="4"/>
      <c r="F35" s="4"/>
      <c r="G35" s="4"/>
      <c r="H35" s="4">
        <f>D35</f>
        <v>0</v>
      </c>
      <c r="I35" s="54"/>
      <c r="J35" s="10"/>
      <c r="N35" s="3">
        <f t="shared" si="0"/>
        <v>0</v>
      </c>
    </row>
    <row r="36" spans="1:14" s="3" customFormat="1" ht="21" customHeight="1" x14ac:dyDescent="0.2">
      <c r="A36" s="18"/>
      <c r="B36" s="19"/>
      <c r="C36" s="19" t="s">
        <v>15</v>
      </c>
      <c r="D36" s="23">
        <f>SUM(D35:D35)</f>
        <v>0</v>
      </c>
      <c r="E36" s="23">
        <f>SUM(E35:E35)</f>
        <v>0</v>
      </c>
      <c r="F36" s="23">
        <f>SUM(F35:F35)</f>
        <v>0</v>
      </c>
      <c r="G36" s="23">
        <f>SUM(G35:G35)</f>
        <v>0</v>
      </c>
      <c r="H36" s="23">
        <f>SUM(H35:H35)</f>
        <v>0</v>
      </c>
      <c r="I36" s="27"/>
      <c r="J36" s="10"/>
      <c r="N36" s="3">
        <f t="shared" si="0"/>
        <v>0</v>
      </c>
    </row>
    <row r="37" spans="1:14" s="3" customFormat="1" ht="19.899999999999999" customHeight="1" x14ac:dyDescent="0.2">
      <c r="A37" s="18"/>
      <c r="B37" s="19"/>
      <c r="C37" s="19" t="s">
        <v>28</v>
      </c>
      <c r="D37" s="23">
        <f>ROUND(D36+D32+D24+D19,2)</f>
        <v>3525199.85</v>
      </c>
      <c r="E37" s="23">
        <f>ROUND(E36+E32+E24+E19,2)</f>
        <v>0</v>
      </c>
      <c r="F37" s="23">
        <f>F24</f>
        <v>0</v>
      </c>
      <c r="G37" s="23">
        <f>G36+G24</f>
        <v>0</v>
      </c>
      <c r="H37" s="24">
        <f>H36+H24</f>
        <v>3525199.85</v>
      </c>
      <c r="I37" s="56"/>
      <c r="J37" s="65">
        <f>J24</f>
        <v>12940.439999999999</v>
      </c>
      <c r="K37" s="65">
        <f t="shared" ref="K37:M37" si="2">K24</f>
        <v>239.69</v>
      </c>
      <c r="L37" s="65">
        <f t="shared" si="2"/>
        <v>738.29</v>
      </c>
      <c r="M37" s="65">
        <f t="shared" si="2"/>
        <v>0</v>
      </c>
      <c r="N37" s="66">
        <f t="shared" si="0"/>
        <v>13918.419999999998</v>
      </c>
    </row>
    <row r="38" spans="1:14" s="3" customFormat="1" ht="15.6" customHeight="1" x14ac:dyDescent="0.2">
      <c r="A38" s="112"/>
      <c r="B38" s="113"/>
      <c r="C38" s="34"/>
      <c r="D38" s="35"/>
      <c r="E38" s="36"/>
      <c r="F38" s="36"/>
      <c r="G38" s="36"/>
      <c r="H38" s="114"/>
      <c r="I38" s="45"/>
      <c r="J38" s="10"/>
      <c r="N38" s="3">
        <f t="shared" si="0"/>
        <v>0</v>
      </c>
    </row>
    <row r="39" spans="1:14" s="3" customFormat="1" hidden="1" x14ac:dyDescent="0.2">
      <c r="A39" s="171"/>
      <c r="B39" s="172"/>
      <c r="C39" s="172"/>
      <c r="D39" s="172"/>
      <c r="E39" s="172"/>
      <c r="F39" s="172"/>
      <c r="G39" s="172"/>
      <c r="H39" s="173"/>
      <c r="I39" s="45"/>
      <c r="J39" s="10"/>
      <c r="N39" s="3">
        <f t="shared" si="0"/>
        <v>0</v>
      </c>
    </row>
    <row r="40" spans="1:14" ht="15.75" x14ac:dyDescent="0.25">
      <c r="A40" s="168" t="s">
        <v>29</v>
      </c>
      <c r="B40" s="169"/>
      <c r="C40" s="169"/>
      <c r="D40" s="169"/>
      <c r="E40" s="169"/>
      <c r="F40" s="169"/>
      <c r="G40" s="169"/>
      <c r="H40" s="170"/>
      <c r="I40" s="111"/>
      <c r="N40" s="3">
        <f t="shared" si="0"/>
        <v>0</v>
      </c>
    </row>
    <row r="41" spans="1:14" s="3" customFormat="1" ht="47.45" customHeight="1" x14ac:dyDescent="0.2">
      <c r="A41" s="8">
        <v>7</v>
      </c>
      <c r="B41" s="11" t="s">
        <v>42</v>
      </c>
      <c r="C41" s="11" t="s">
        <v>43</v>
      </c>
      <c r="D41" s="5">
        <f>ROUND((D23)*1.44%,2)</f>
        <v>49577.47</v>
      </c>
      <c r="E41" s="77" t="s">
        <v>12</v>
      </c>
      <c r="F41" s="4" t="s">
        <v>12</v>
      </c>
      <c r="G41" s="4" t="s">
        <v>12</v>
      </c>
      <c r="H41" s="4">
        <f>D41</f>
        <v>49577.47</v>
      </c>
      <c r="I41" s="54"/>
      <c r="J41" s="10">
        <f>ROUND(J23*1.44/100,2)</f>
        <v>66.89</v>
      </c>
      <c r="K41" s="10">
        <f>ROUND(K23*1.44/100,2)</f>
        <v>3.45</v>
      </c>
      <c r="N41" s="3">
        <f t="shared" si="0"/>
        <v>70.34</v>
      </c>
    </row>
    <row r="42" spans="1:14" s="3" customFormat="1" ht="56.45" customHeight="1" x14ac:dyDescent="0.2">
      <c r="A42" s="8">
        <v>8</v>
      </c>
      <c r="B42" s="11" t="s">
        <v>19</v>
      </c>
      <c r="C42" s="11" t="s">
        <v>39</v>
      </c>
      <c r="D42" s="5">
        <f>ROUND((D22)*1.5%,2)</f>
        <v>1234.8</v>
      </c>
      <c r="E42" s="4" t="s">
        <v>12</v>
      </c>
      <c r="F42" s="4" t="s">
        <v>12</v>
      </c>
      <c r="G42" s="4" t="s">
        <v>12</v>
      </c>
      <c r="H42" s="4">
        <f>D42</f>
        <v>1234.8</v>
      </c>
      <c r="I42" s="54"/>
      <c r="J42" s="10">
        <f>ROUND(J22*1.5/100,2)</f>
        <v>124.43</v>
      </c>
      <c r="N42" s="3">
        <f t="shared" si="0"/>
        <v>124.43</v>
      </c>
    </row>
    <row r="43" spans="1:14" s="3" customFormat="1" ht="15.75" customHeight="1" x14ac:dyDescent="0.2">
      <c r="A43" s="18"/>
      <c r="B43" s="21"/>
      <c r="C43" s="19" t="s">
        <v>16</v>
      </c>
      <c r="D43" s="23">
        <f>ROUND(D41+D42,2)</f>
        <v>50812.27</v>
      </c>
      <c r="E43" s="23" t="str">
        <f>E41</f>
        <v>--</v>
      </c>
      <c r="F43" s="23" t="s">
        <v>12</v>
      </c>
      <c r="G43" s="23" t="s">
        <v>12</v>
      </c>
      <c r="H43" s="23">
        <f>ROUND(H42+H41,2)</f>
        <v>50812.27</v>
      </c>
      <c r="I43" s="27"/>
      <c r="J43" s="67">
        <f>J41+J42</f>
        <v>191.32</v>
      </c>
      <c r="K43" s="67">
        <f t="shared" ref="K43:M43" si="3">K41+K42</f>
        <v>3.45</v>
      </c>
      <c r="L43" s="67">
        <f t="shared" si="3"/>
        <v>0</v>
      </c>
      <c r="M43" s="67">
        <f t="shared" si="3"/>
        <v>0</v>
      </c>
      <c r="N43" s="66">
        <f t="shared" si="0"/>
        <v>194.76999999999998</v>
      </c>
    </row>
    <row r="44" spans="1:14" s="3" customFormat="1" ht="17.25" customHeight="1" x14ac:dyDescent="0.2">
      <c r="A44" s="18"/>
      <c r="B44" s="21"/>
      <c r="C44" s="19" t="s">
        <v>30</v>
      </c>
      <c r="D44" s="23">
        <f>ROUND(D43+D37,2)</f>
        <v>3576012.12</v>
      </c>
      <c r="E44" s="23">
        <v>0</v>
      </c>
      <c r="F44" s="23">
        <f>F37</f>
        <v>0</v>
      </c>
      <c r="G44" s="23">
        <f>G37</f>
        <v>0</v>
      </c>
      <c r="H44" s="23">
        <f>H43+H37</f>
        <v>3576012.12</v>
      </c>
      <c r="I44" s="27"/>
      <c r="J44" s="65">
        <f>J37+J43</f>
        <v>13131.759999999998</v>
      </c>
      <c r="K44" s="65">
        <f t="shared" ref="K44:M44" si="4">K37+K43</f>
        <v>243.14</v>
      </c>
      <c r="L44" s="65">
        <f t="shared" si="4"/>
        <v>738.29</v>
      </c>
      <c r="M44" s="65">
        <f t="shared" si="4"/>
        <v>0</v>
      </c>
      <c r="N44" s="66">
        <f t="shared" si="0"/>
        <v>14113.189999999999</v>
      </c>
    </row>
    <row r="45" spans="1:14" s="3" customFormat="1" x14ac:dyDescent="0.2">
      <c r="A45" s="186"/>
      <c r="B45" s="187"/>
      <c r="C45" s="187"/>
      <c r="D45" s="187"/>
      <c r="E45" s="187"/>
      <c r="F45" s="187"/>
      <c r="G45" s="187"/>
      <c r="H45" s="188"/>
      <c r="I45" s="45"/>
      <c r="J45" s="10"/>
      <c r="N45" s="3">
        <f t="shared" si="0"/>
        <v>0</v>
      </c>
    </row>
    <row r="46" spans="1:14" ht="15.75" x14ac:dyDescent="0.25">
      <c r="A46" s="168" t="s">
        <v>31</v>
      </c>
      <c r="B46" s="169"/>
      <c r="C46" s="169"/>
      <c r="D46" s="169"/>
      <c r="E46" s="169"/>
      <c r="F46" s="169"/>
      <c r="G46" s="169"/>
      <c r="H46" s="170"/>
      <c r="I46" s="111"/>
      <c r="J46" s="62"/>
      <c r="N46" s="3">
        <f t="shared" si="0"/>
        <v>0</v>
      </c>
    </row>
    <row r="47" spans="1:14" s="3" customFormat="1" ht="40.5" customHeight="1" x14ac:dyDescent="0.2">
      <c r="A47" s="8">
        <v>9</v>
      </c>
      <c r="B47" s="11" t="s">
        <v>44</v>
      </c>
      <c r="C47" s="11" t="s">
        <v>45</v>
      </c>
      <c r="D47" s="95">
        <f>ROUND((D44)*2.484%,2)</f>
        <v>88828.14</v>
      </c>
      <c r="E47" s="96"/>
      <c r="F47" s="96"/>
      <c r="G47" s="96"/>
      <c r="H47" s="96">
        <f>ROUND(SUM(D47:G47),2)</f>
        <v>88828.14</v>
      </c>
      <c r="I47" s="54"/>
      <c r="J47" s="10">
        <f>ROUND(J44*2.484/100,2)</f>
        <v>326.19</v>
      </c>
      <c r="K47" s="10">
        <f>ROUND(K44*2.484/100,2)</f>
        <v>6.04</v>
      </c>
      <c r="N47" s="3">
        <f t="shared" si="0"/>
        <v>332.23</v>
      </c>
    </row>
    <row r="48" spans="1:14" s="3" customFormat="1" ht="29.25" customHeight="1" x14ac:dyDescent="0.2">
      <c r="A48" s="139">
        <v>10</v>
      </c>
      <c r="B48" s="140" t="s">
        <v>34</v>
      </c>
      <c r="C48" s="140" t="s">
        <v>82</v>
      </c>
      <c r="D48" s="141"/>
      <c r="E48" s="142"/>
      <c r="F48" s="142"/>
      <c r="G48" s="142">
        <f>2183948+71696</f>
        <v>2255644</v>
      </c>
      <c r="H48" s="142">
        <f t="shared" ref="H48" si="5">G48</f>
        <v>2255644</v>
      </c>
      <c r="I48" s="72"/>
      <c r="J48" s="10"/>
      <c r="M48" s="3">
        <v>16660.98</v>
      </c>
      <c r="N48" s="3">
        <f t="shared" si="0"/>
        <v>16660.98</v>
      </c>
    </row>
    <row r="49" spans="1:22" s="3" customFormat="1" ht="51" customHeight="1" x14ac:dyDescent="0.2">
      <c r="A49" s="8">
        <v>11</v>
      </c>
      <c r="B49" s="11" t="s">
        <v>40</v>
      </c>
      <c r="C49" s="11" t="s">
        <v>47</v>
      </c>
      <c r="D49" s="95"/>
      <c r="E49" s="96"/>
      <c r="F49" s="96"/>
      <c r="G49" s="96">
        <f>ROUND((631163.71),2)</f>
        <v>631163.71</v>
      </c>
      <c r="H49" s="96">
        <f t="shared" ref="H49:H50" si="6">G49</f>
        <v>631163.71</v>
      </c>
      <c r="I49" s="72"/>
      <c r="J49" s="63"/>
      <c r="K49" s="10"/>
      <c r="L49" s="10"/>
      <c r="M49" s="10">
        <v>1500</v>
      </c>
      <c r="N49" s="3">
        <f t="shared" si="0"/>
        <v>1500</v>
      </c>
      <c r="O49" s="10"/>
      <c r="P49" s="10"/>
      <c r="Q49" s="10"/>
      <c r="R49" s="10"/>
      <c r="S49" s="10"/>
      <c r="T49" s="10"/>
      <c r="U49" s="10"/>
      <c r="V49" s="10"/>
    </row>
    <row r="50" spans="1:22" s="3" customFormat="1" ht="55.9" customHeight="1" x14ac:dyDescent="0.2">
      <c r="A50" s="8">
        <v>12</v>
      </c>
      <c r="B50" s="11" t="s">
        <v>40</v>
      </c>
      <c r="C50" s="11" t="s">
        <v>48</v>
      </c>
      <c r="D50" s="95"/>
      <c r="E50" s="96"/>
      <c r="F50" s="96"/>
      <c r="G50" s="96">
        <f>ROUND((366232.74),2)</f>
        <v>366232.74</v>
      </c>
      <c r="H50" s="96">
        <f t="shared" si="6"/>
        <v>366232.74</v>
      </c>
      <c r="I50" s="72"/>
      <c r="J50" s="63"/>
      <c r="K50" s="10"/>
      <c r="L50" s="10"/>
      <c r="M50" s="10">
        <v>1290</v>
      </c>
      <c r="N50" s="3">
        <f t="shared" si="0"/>
        <v>1290</v>
      </c>
      <c r="O50" s="10"/>
      <c r="P50" s="10"/>
      <c r="Q50" s="10"/>
      <c r="R50" s="10"/>
      <c r="S50" s="10"/>
      <c r="T50" s="10"/>
      <c r="U50" s="10"/>
      <c r="V50" s="10"/>
    </row>
    <row r="51" spans="1:22" s="3" customFormat="1" ht="30.75" customHeight="1" x14ac:dyDescent="0.2">
      <c r="A51" s="8">
        <v>13</v>
      </c>
      <c r="B51" s="11" t="s">
        <v>35</v>
      </c>
      <c r="C51" s="11" t="s">
        <v>46</v>
      </c>
      <c r="D51" s="95"/>
      <c r="E51" s="96"/>
      <c r="F51" s="96"/>
      <c r="G51" s="96">
        <f>ROUND((41807.84),2)</f>
        <v>41807.839999999997</v>
      </c>
      <c r="H51" s="96">
        <f>G51</f>
        <v>41807.839999999997</v>
      </c>
      <c r="I51" s="72"/>
      <c r="J51" s="63"/>
      <c r="K51" s="10"/>
      <c r="L51" s="10"/>
      <c r="M51" s="10">
        <v>312.67</v>
      </c>
      <c r="N51" s="3">
        <f t="shared" si="0"/>
        <v>312.67</v>
      </c>
      <c r="O51" s="10"/>
      <c r="P51" s="10"/>
      <c r="Q51" s="10"/>
      <c r="R51" s="10"/>
      <c r="S51" s="10"/>
      <c r="T51" s="10"/>
      <c r="U51" s="10"/>
      <c r="V51" s="10"/>
    </row>
    <row r="52" spans="1:22" s="10" customFormat="1" ht="15.75" customHeight="1" x14ac:dyDescent="0.2">
      <c r="A52" s="37"/>
      <c r="B52" s="19"/>
      <c r="C52" s="19" t="s">
        <v>17</v>
      </c>
      <c r="D52" s="23">
        <f>ROUND(SUM(D47:D51),2)</f>
        <v>88828.14</v>
      </c>
      <c r="E52" s="23">
        <f>ROUND(SUM(E47:E50),2)</f>
        <v>0</v>
      </c>
      <c r="F52" s="23">
        <f>SUM(F47:F47)</f>
        <v>0</v>
      </c>
      <c r="G52" s="23">
        <f>ROUND(SUM(G47:G51),2)</f>
        <v>3294848.29</v>
      </c>
      <c r="H52" s="23">
        <f>ROUND(SUM(H47:H51),2)</f>
        <v>3383676.43</v>
      </c>
      <c r="I52" s="64"/>
      <c r="J52" s="68" t="e">
        <f>J47+#REF!+J48+#REF!+J49+J50+J51</f>
        <v>#REF!</v>
      </c>
      <c r="K52" s="68" t="e">
        <f>K47+#REF!+K48+#REF!+K49+K50+K51</f>
        <v>#REF!</v>
      </c>
      <c r="L52" s="68" t="e">
        <f>L47+#REF!+L48+#REF!+L49+L50+L51</f>
        <v>#REF!</v>
      </c>
      <c r="M52" s="68" t="e">
        <f>M47+#REF!+M48+#REF!+M49+M50+M51</f>
        <v>#REF!</v>
      </c>
      <c r="N52" s="66" t="e">
        <f t="shared" si="0"/>
        <v>#REF!</v>
      </c>
    </row>
    <row r="53" spans="1:22" s="10" customFormat="1" ht="18" customHeight="1" x14ac:dyDescent="0.2">
      <c r="A53" s="37"/>
      <c r="B53" s="19"/>
      <c r="C53" s="19" t="s">
        <v>9</v>
      </c>
      <c r="D53" s="23">
        <f>ROUND(D52+D44,2)</f>
        <v>3664840.26</v>
      </c>
      <c r="E53" s="23">
        <f>ROUND(E52+E44,2)</f>
        <v>0</v>
      </c>
      <c r="F53" s="23">
        <f>ROUND(F52+F44,2)</f>
        <v>0</v>
      </c>
      <c r="G53" s="23">
        <f>ROUND(G52+G44,2)</f>
        <v>3294848.29</v>
      </c>
      <c r="H53" s="23">
        <f>H52+H44</f>
        <v>6959688.5500000007</v>
      </c>
      <c r="I53" s="64"/>
      <c r="J53" s="68" t="e">
        <f>J44+J52</f>
        <v>#REF!</v>
      </c>
      <c r="K53" s="68" t="e">
        <f>K44+K52</f>
        <v>#REF!</v>
      </c>
      <c r="L53" s="68" t="e">
        <f>L44+L52</f>
        <v>#REF!</v>
      </c>
      <c r="M53" s="68" t="e">
        <f>M44+M52</f>
        <v>#REF!</v>
      </c>
      <c r="N53" s="66" t="e">
        <f t="shared" si="0"/>
        <v>#REF!</v>
      </c>
    </row>
    <row r="54" spans="1:22" s="10" customFormat="1" ht="18" customHeight="1" x14ac:dyDescent="0.25">
      <c r="A54" s="195" t="s">
        <v>83</v>
      </c>
      <c r="B54" s="196"/>
      <c r="C54" s="196"/>
      <c r="D54" s="196"/>
      <c r="E54" s="196"/>
      <c r="F54" s="196"/>
      <c r="G54" s="196"/>
      <c r="H54" s="197"/>
      <c r="I54" s="143"/>
      <c r="J54" s="144"/>
      <c r="K54" s="144"/>
      <c r="L54" s="144"/>
      <c r="M54" s="144"/>
      <c r="N54" s="145"/>
    </row>
    <row r="55" spans="1:22" s="10" customFormat="1" ht="44.25" customHeight="1" x14ac:dyDescent="0.25">
      <c r="A55" s="146">
        <v>18</v>
      </c>
      <c r="B55" s="147" t="s">
        <v>86</v>
      </c>
      <c r="C55" s="148" t="s">
        <v>87</v>
      </c>
      <c r="D55" s="149"/>
      <c r="E55" s="149"/>
      <c r="F55" s="149"/>
      <c r="G55" s="150">
        <v>38622.83</v>
      </c>
      <c r="H55" s="150">
        <f>G55</f>
        <v>38622.83</v>
      </c>
      <c r="I55" s="143"/>
      <c r="J55" s="144"/>
      <c r="K55" s="144"/>
      <c r="L55" s="144"/>
      <c r="M55" s="144"/>
      <c r="N55" s="145"/>
    </row>
    <row r="56" spans="1:22" s="10" customFormat="1" ht="18" customHeight="1" x14ac:dyDescent="0.2">
      <c r="A56" s="151"/>
      <c r="B56" s="152"/>
      <c r="C56" s="152" t="s">
        <v>84</v>
      </c>
      <c r="D56" s="153">
        <f>D55</f>
        <v>0</v>
      </c>
      <c r="E56" s="153">
        <f t="shared" ref="E56:H56" si="7">E55</f>
        <v>0</v>
      </c>
      <c r="F56" s="153">
        <f t="shared" si="7"/>
        <v>0</v>
      </c>
      <c r="G56" s="153">
        <f t="shared" si="7"/>
        <v>38622.83</v>
      </c>
      <c r="H56" s="153">
        <f t="shared" si="7"/>
        <v>38622.83</v>
      </c>
      <c r="I56" s="143"/>
      <c r="J56" s="144"/>
      <c r="K56" s="144"/>
      <c r="L56" s="144"/>
      <c r="M56" s="144"/>
      <c r="N56" s="145"/>
    </row>
    <row r="57" spans="1:22" s="10" customFormat="1" ht="18" customHeight="1" x14ac:dyDescent="0.2">
      <c r="A57" s="151"/>
      <c r="B57" s="152"/>
      <c r="C57" s="152" t="s">
        <v>85</v>
      </c>
      <c r="D57" s="153">
        <f>D53+D56</f>
        <v>3664840.26</v>
      </c>
      <c r="E57" s="153">
        <f t="shared" ref="E57:H57" si="8">E53+E56</f>
        <v>0</v>
      </c>
      <c r="F57" s="153">
        <f t="shared" si="8"/>
        <v>0</v>
      </c>
      <c r="G57" s="153">
        <f t="shared" si="8"/>
        <v>3333471.12</v>
      </c>
      <c r="H57" s="153">
        <f t="shared" si="8"/>
        <v>6998311.3800000008</v>
      </c>
      <c r="I57" s="143"/>
      <c r="J57" s="144"/>
      <c r="K57" s="144"/>
      <c r="L57" s="144"/>
      <c r="M57" s="144"/>
      <c r="N57" s="145"/>
    </row>
    <row r="58" spans="1:22" s="3" customFormat="1" x14ac:dyDescent="0.2">
      <c r="A58" s="38"/>
      <c r="B58" s="12"/>
      <c r="C58" s="39"/>
      <c r="D58" s="40"/>
      <c r="E58" s="40"/>
      <c r="F58" s="40"/>
      <c r="G58" s="40"/>
      <c r="H58" s="41"/>
      <c r="I58" s="58"/>
      <c r="J58" s="10"/>
      <c r="N58" s="3">
        <f t="shared" si="0"/>
        <v>0</v>
      </c>
    </row>
    <row r="59" spans="1:22" s="3" customFormat="1" ht="43.9" customHeight="1" x14ac:dyDescent="0.2">
      <c r="A59" s="8">
        <v>14</v>
      </c>
      <c r="B59" s="11" t="s">
        <v>19</v>
      </c>
      <c r="C59" s="11" t="s">
        <v>21</v>
      </c>
      <c r="D59" s="95">
        <f>ROUND((D22*1.015*1.02484)*0.05,2)</f>
        <v>4281.51</v>
      </c>
      <c r="E59" s="96"/>
      <c r="F59" s="96"/>
      <c r="G59" s="96"/>
      <c r="H59" s="96">
        <f>D59</f>
        <v>4281.51</v>
      </c>
      <c r="I59" s="54"/>
      <c r="J59" s="9">
        <f>ROUND((J22*1.015*1.02484)*0.05,2)</f>
        <v>431.45</v>
      </c>
      <c r="N59" s="3">
        <f t="shared" si="0"/>
        <v>431.45</v>
      </c>
    </row>
    <row r="60" spans="1:22" s="3" customFormat="1" ht="30.75" customHeight="1" x14ac:dyDescent="0.2">
      <c r="A60" s="8">
        <v>15</v>
      </c>
      <c r="B60" s="11" t="s">
        <v>32</v>
      </c>
      <c r="C60" s="11" t="s">
        <v>33</v>
      </c>
      <c r="D60" s="95">
        <f>ROUND((D23*1.0144*1.02484)*0.02,2)</f>
        <v>71584.2</v>
      </c>
      <c r="E60" s="96"/>
      <c r="F60" s="96"/>
      <c r="G60" s="96">
        <f>G57*2%</f>
        <v>66669.42240000001</v>
      </c>
      <c r="H60" s="96">
        <f>G60+F60+E60+D60</f>
        <v>138253.62239999999</v>
      </c>
      <c r="I60" s="54"/>
      <c r="J60" s="9">
        <f>ROUND((J23*1.0144*1.02484)*0.02,2)</f>
        <v>96.58</v>
      </c>
      <c r="K60" s="9">
        <f>ROUND((K23*1.0144*1.02484)*0.02,2)</f>
        <v>4.9800000000000004</v>
      </c>
      <c r="L60" s="9">
        <f>ROUND((L23)*0.02,2)</f>
        <v>14.77</v>
      </c>
      <c r="M60" s="9" t="e">
        <f>ROUND((#REF!)*0.02,2)</f>
        <v>#REF!</v>
      </c>
      <c r="N60" s="3" t="e">
        <f t="shared" si="0"/>
        <v>#REF!</v>
      </c>
    </row>
    <row r="61" spans="1:22" s="3" customFormat="1" ht="25.5" x14ac:dyDescent="0.2">
      <c r="A61" s="117">
        <v>16</v>
      </c>
      <c r="B61" s="31"/>
      <c r="C61" s="32" t="s">
        <v>59</v>
      </c>
      <c r="D61" s="97">
        <f>D57+D59+D60</f>
        <v>3740705.9699999997</v>
      </c>
      <c r="E61" s="97">
        <f t="shared" ref="E61:H61" si="9">E57+E59+E60</f>
        <v>0</v>
      </c>
      <c r="F61" s="97">
        <f t="shared" si="9"/>
        <v>0</v>
      </c>
      <c r="G61" s="97">
        <f t="shared" si="9"/>
        <v>3400140.5424000002</v>
      </c>
      <c r="H61" s="97">
        <f t="shared" si="9"/>
        <v>7140846.5124000004</v>
      </c>
      <c r="I61" s="27"/>
      <c r="J61" s="65" t="e">
        <f>#REF!+J59+J60</f>
        <v>#REF!</v>
      </c>
      <c r="K61" s="65" t="e">
        <f>#REF!+K59+K60</f>
        <v>#REF!</v>
      </c>
      <c r="L61" s="65" t="e">
        <f>#REF!+L59+L60</f>
        <v>#REF!</v>
      </c>
      <c r="M61" s="65" t="e">
        <f>#REF!+M59+M60</f>
        <v>#REF!</v>
      </c>
      <c r="N61" s="66" t="e">
        <f t="shared" si="0"/>
        <v>#REF!</v>
      </c>
    </row>
    <row r="62" spans="1:22" s="3" customFormat="1" ht="78.75" x14ac:dyDescent="0.2">
      <c r="A62" s="42">
        <v>17</v>
      </c>
      <c r="B62" s="43"/>
      <c r="C62" s="116" t="s">
        <v>58</v>
      </c>
      <c r="D62" s="98">
        <f>ROUND(2849100.18*0.2,2)</f>
        <v>569820.04</v>
      </c>
      <c r="E62" s="98"/>
      <c r="F62" s="99"/>
      <c r="G62" s="100"/>
      <c r="H62" s="98">
        <f>F62+D62</f>
        <v>569820.04</v>
      </c>
      <c r="I62" s="73"/>
      <c r="J62" s="9">
        <f>ROUND(O62*0.2,2)</f>
        <v>1432.63</v>
      </c>
      <c r="L62" s="3" t="e">
        <f>ROUND(#REF!*0.2,2)</f>
        <v>#REF!</v>
      </c>
      <c r="N62" s="3" t="e">
        <f t="shared" si="0"/>
        <v>#REF!</v>
      </c>
      <c r="O62" s="3">
        <f>3313.72+3849.45</f>
        <v>7163.17</v>
      </c>
    </row>
    <row r="63" spans="1:22" s="3" customFormat="1" ht="78.75" x14ac:dyDescent="0.2">
      <c r="A63" s="42">
        <v>18</v>
      </c>
      <c r="B63" s="43"/>
      <c r="C63" s="116" t="s">
        <v>70</v>
      </c>
      <c r="D63" s="98"/>
      <c r="E63" s="98"/>
      <c r="F63" s="99"/>
      <c r="G63" s="98">
        <f>ROUND(((41807.84*0.2)+(631163.71*0.2)+(366232.74*0.2)),2)</f>
        <v>207840.86</v>
      </c>
      <c r="H63" s="98">
        <f>G63</f>
        <v>207840.86</v>
      </c>
      <c r="I63" s="73"/>
      <c r="J63" s="9"/>
      <c r="M63" s="6">
        <f>O63</f>
        <v>91.66</v>
      </c>
      <c r="N63" s="3">
        <f t="shared" si="0"/>
        <v>91.66</v>
      </c>
      <c r="O63" s="69">
        <f>ROUND((145645.88*0.2+312669.77*0.2)/1000,2)</f>
        <v>91.66</v>
      </c>
    </row>
    <row r="64" spans="1:22" s="3" customFormat="1" ht="30.75" customHeight="1" x14ac:dyDescent="0.2">
      <c r="A64" s="42">
        <v>19</v>
      </c>
      <c r="B64" s="43"/>
      <c r="C64" s="44" t="s">
        <v>60</v>
      </c>
      <c r="D64" s="98">
        <f>D62+D61</f>
        <v>4310526.01</v>
      </c>
      <c r="E64" s="98">
        <f>E61</f>
        <v>0</v>
      </c>
      <c r="F64" s="98">
        <f>F61+F62</f>
        <v>0</v>
      </c>
      <c r="G64" s="98">
        <f>G61+G63</f>
        <v>3607981.4024</v>
      </c>
      <c r="H64" s="101">
        <f>H62+H61+H63</f>
        <v>7918507.4124000007</v>
      </c>
      <c r="I64" s="73"/>
      <c r="J64" s="65" t="e">
        <f>J61+J62+J63</f>
        <v>#REF!</v>
      </c>
      <c r="K64" s="65" t="e">
        <f>K61+K62+K63</f>
        <v>#REF!</v>
      </c>
      <c r="L64" s="65" t="e">
        <f>L61+L62+L63</f>
        <v>#REF!</v>
      </c>
      <c r="M64" s="65" t="e">
        <f>M61+M62+M63</f>
        <v>#REF!</v>
      </c>
      <c r="N64" s="65" t="e">
        <f>N61+N62+N63</f>
        <v>#REF!</v>
      </c>
    </row>
    <row r="65" spans="1:14" s="110" customFormat="1" ht="12.75" customHeight="1" x14ac:dyDescent="0.2">
      <c r="A65" s="102"/>
      <c r="B65" s="103"/>
      <c r="C65" s="189" t="s">
        <v>41</v>
      </c>
      <c r="D65" s="189"/>
      <c r="E65" s="104">
        <f>H62</f>
        <v>569820.04</v>
      </c>
      <c r="F65" s="115" t="s">
        <v>18</v>
      </c>
      <c r="G65" s="106"/>
      <c r="H65" s="107"/>
      <c r="I65" s="108"/>
      <c r="J65" s="109"/>
      <c r="N65" s="110">
        <f t="shared" si="0"/>
        <v>0</v>
      </c>
    </row>
    <row r="66" spans="1:14" s="3" customFormat="1" x14ac:dyDescent="0.2">
      <c r="A66" s="45"/>
      <c r="B66" s="45"/>
      <c r="C66" s="46"/>
      <c r="D66" s="47"/>
      <c r="E66" s="48"/>
      <c r="F66" s="45"/>
      <c r="G66" s="45"/>
      <c r="H66" s="45"/>
      <c r="I66" s="45"/>
      <c r="J66" s="10"/>
    </row>
    <row r="67" spans="1:14" s="3" customFormat="1" ht="19.5" customHeight="1" x14ac:dyDescent="0.2">
      <c r="A67" s="118"/>
      <c r="B67" s="118"/>
      <c r="C67" s="119" t="s">
        <v>61</v>
      </c>
      <c r="D67" s="120"/>
      <c r="E67" s="120"/>
      <c r="F67" s="177" t="s">
        <v>62</v>
      </c>
      <c r="G67" s="178"/>
      <c r="H67" s="178"/>
      <c r="I67" s="121"/>
    </row>
    <row r="68" spans="1:14" s="3" customFormat="1" ht="45" customHeight="1" x14ac:dyDescent="0.25">
      <c r="A68" s="92"/>
      <c r="B68" s="92"/>
      <c r="C68" s="122" t="s">
        <v>63</v>
      </c>
      <c r="D68" s="123"/>
      <c r="E68" s="123"/>
      <c r="F68" s="123"/>
      <c r="G68" s="123"/>
      <c r="H68" s="123"/>
      <c r="I68" s="94"/>
    </row>
    <row r="69" spans="1:14" s="3" customFormat="1" ht="0.6" customHeight="1" x14ac:dyDescent="0.25">
      <c r="A69" s="92"/>
      <c r="B69" s="92"/>
      <c r="C69" s="123" t="s">
        <v>64</v>
      </c>
      <c r="D69" s="123"/>
      <c r="E69" s="123"/>
      <c r="F69" s="179" t="s">
        <v>65</v>
      </c>
      <c r="G69" s="180"/>
      <c r="H69" s="180"/>
      <c r="I69" s="94"/>
    </row>
    <row r="70" spans="1:14" s="3" customFormat="1" ht="1.9" hidden="1" customHeight="1" x14ac:dyDescent="0.2">
      <c r="A70" s="92"/>
      <c r="B70" s="92"/>
      <c r="C70" s="124"/>
      <c r="D70" s="124"/>
      <c r="E70" s="125"/>
      <c r="F70" s="126"/>
      <c r="G70" s="124"/>
      <c r="H70" s="126"/>
      <c r="I70" s="94"/>
    </row>
    <row r="71" spans="1:14" s="3" customFormat="1" ht="15.75" hidden="1" customHeight="1" x14ac:dyDescent="0.2">
      <c r="A71" s="92"/>
      <c r="B71" s="92"/>
      <c r="C71" s="124"/>
      <c r="D71" s="124"/>
      <c r="E71" s="125"/>
      <c r="F71" s="126"/>
      <c r="G71" s="124"/>
      <c r="H71" s="126"/>
      <c r="I71" s="94"/>
    </row>
    <row r="72" spans="1:14" s="3" customFormat="1" ht="15.75" hidden="1" x14ac:dyDescent="0.2">
      <c r="A72" s="92"/>
      <c r="B72" s="92"/>
      <c r="C72" s="93"/>
      <c r="D72" s="93"/>
      <c r="E72" s="93"/>
      <c r="F72" s="93"/>
      <c r="G72" s="93"/>
      <c r="H72" s="92"/>
      <c r="I72" s="94"/>
    </row>
    <row r="73" spans="1:14" s="3" customFormat="1" ht="15.75" hidden="1" x14ac:dyDescent="0.2">
      <c r="A73" s="92"/>
      <c r="B73" s="92"/>
      <c r="C73" s="93"/>
      <c r="D73" s="93"/>
      <c r="E73" s="93"/>
      <c r="F73" s="93"/>
      <c r="G73" s="93"/>
      <c r="H73" s="92"/>
      <c r="I73" s="94"/>
    </row>
    <row r="74" spans="1:14" s="3" customFormat="1" ht="15.75" hidden="1" x14ac:dyDescent="0.2">
      <c r="A74" s="92"/>
      <c r="B74" s="92"/>
      <c r="C74" s="93"/>
      <c r="D74" s="93"/>
      <c r="E74" s="93"/>
      <c r="F74" s="93"/>
      <c r="G74" s="93"/>
      <c r="H74" s="92"/>
      <c r="I74" s="94"/>
    </row>
    <row r="75" spans="1:14" s="3" customFormat="1" ht="15.75" hidden="1" x14ac:dyDescent="0.2">
      <c r="A75" s="92"/>
      <c r="B75" s="92"/>
      <c r="C75" s="93"/>
      <c r="D75" s="93"/>
      <c r="E75" s="93"/>
      <c r="F75" s="93"/>
      <c r="G75" s="93"/>
      <c r="H75" s="92"/>
      <c r="I75" s="94"/>
    </row>
    <row r="76" spans="1:14" ht="30" customHeight="1" x14ac:dyDescent="0.25">
      <c r="A76" s="127"/>
      <c r="B76" s="127"/>
      <c r="C76" s="128" t="s">
        <v>64</v>
      </c>
      <c r="D76" s="128"/>
      <c r="E76" s="128"/>
      <c r="F76" s="181" t="s">
        <v>66</v>
      </c>
      <c r="G76" s="182"/>
      <c r="H76" s="182"/>
      <c r="I76"/>
      <c r="J76"/>
    </row>
    <row r="77" spans="1:14" s="3" customFormat="1" ht="15.75" x14ac:dyDescent="0.2">
      <c r="A77" s="92"/>
      <c r="B77" s="92"/>
      <c r="C77" s="93"/>
      <c r="D77" s="93"/>
      <c r="E77" s="93"/>
      <c r="F77" s="93"/>
      <c r="G77" s="93"/>
      <c r="H77" s="92"/>
      <c r="I77" s="94"/>
    </row>
  </sheetData>
  <mergeCells count="29">
    <mergeCell ref="A54:H54"/>
    <mergeCell ref="F67:H67"/>
    <mergeCell ref="F69:H69"/>
    <mergeCell ref="F76:H76"/>
    <mergeCell ref="E2:H2"/>
    <mergeCell ref="B7:H7"/>
    <mergeCell ref="A45:H45"/>
    <mergeCell ref="A46:H46"/>
    <mergeCell ref="C65:D65"/>
    <mergeCell ref="A29:H29"/>
    <mergeCell ref="A30:H30"/>
    <mergeCell ref="A33:H33"/>
    <mergeCell ref="A34:H34"/>
    <mergeCell ref="A39:H39"/>
    <mergeCell ref="A40:H40"/>
    <mergeCell ref="H13:H14"/>
    <mergeCell ref="A16:H16"/>
    <mergeCell ref="A17:H17"/>
    <mergeCell ref="A20:H20"/>
    <mergeCell ref="A21:H21"/>
    <mergeCell ref="A26:H26"/>
    <mergeCell ref="F1:H1"/>
    <mergeCell ref="B9:G9"/>
    <mergeCell ref="B10:G10"/>
    <mergeCell ref="A12:F12"/>
    <mergeCell ref="A13:A14"/>
    <mergeCell ref="B13:B14"/>
    <mergeCell ref="C13:C14"/>
    <mergeCell ref="D13:G13"/>
  </mergeCells>
  <pageMargins left="0.51181102362204722" right="0.31496062992125984" top="0.35433070866141736" bottom="0.35433070866141736" header="0.31496062992125984" footer="0.31496062992125984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71"/>
  <sheetViews>
    <sheetView topLeftCell="A13" zoomScaleNormal="100" zoomScaleSheetLayoutView="100" workbookViewId="0">
      <pane ySplit="4" topLeftCell="A17" activePane="bottomLeft" state="frozen"/>
      <selection activeCell="A13" sqref="A13"/>
      <selection pane="bottomLeft" activeCell="P26" sqref="P26"/>
    </sheetView>
  </sheetViews>
  <sheetFormatPr defaultColWidth="42.5" defaultRowHeight="12.75" x14ac:dyDescent="0.2"/>
  <cols>
    <col min="1" max="1" width="9.6640625" style="49" customWidth="1"/>
    <col min="2" max="2" width="19" style="49" customWidth="1"/>
    <col min="3" max="3" width="42.5" style="49"/>
    <col min="4" max="4" width="18" style="49" customWidth="1"/>
    <col min="5" max="5" width="21" style="49" customWidth="1"/>
    <col min="6" max="6" width="19.33203125" style="49" customWidth="1"/>
    <col min="7" max="7" width="20.6640625" style="49" customWidth="1"/>
    <col min="8" max="8" width="22.33203125" style="49" customWidth="1"/>
    <col min="9" max="9" width="24.6640625" style="49" customWidth="1"/>
    <col min="10" max="10" width="22.33203125" style="49" hidden="1" customWidth="1"/>
    <col min="11" max="11" width="18.6640625" hidden="1" customWidth="1"/>
    <col min="12" max="12" width="18.5" hidden="1" customWidth="1"/>
    <col min="13" max="13" width="14.33203125" hidden="1" customWidth="1"/>
    <col min="14" max="14" width="19.5" hidden="1" customWidth="1"/>
    <col min="15" max="15" width="0" hidden="1" customWidth="1"/>
  </cols>
  <sheetData>
    <row r="1" spans="1:10" s="79" customFormat="1" ht="18" customHeight="1" x14ac:dyDescent="0.2">
      <c r="A1" s="78"/>
      <c r="C1" s="78"/>
      <c r="E1" s="80"/>
      <c r="F1" s="213" t="s">
        <v>49</v>
      </c>
      <c r="G1" s="213"/>
      <c r="H1" s="213"/>
    </row>
    <row r="2" spans="1:10" s="79" customFormat="1" ht="17.25" customHeight="1" x14ac:dyDescent="0.2">
      <c r="A2" s="78"/>
      <c r="C2" s="78"/>
      <c r="E2" s="80"/>
      <c r="F2" s="214" t="s">
        <v>50</v>
      </c>
      <c r="G2" s="214"/>
      <c r="H2" s="214"/>
    </row>
    <row r="3" spans="1:10" s="79" customFormat="1" ht="15" customHeight="1" x14ac:dyDescent="0.2">
      <c r="A3" s="78"/>
      <c r="C3" s="78"/>
      <c r="E3" s="80"/>
      <c r="F3" s="214" t="s">
        <v>51</v>
      </c>
      <c r="G3" s="214"/>
      <c r="H3" s="214"/>
    </row>
    <row r="4" spans="1:10" s="79" customFormat="1" ht="18.75" x14ac:dyDescent="0.2">
      <c r="A4" s="78"/>
      <c r="C4" s="78"/>
      <c r="E4" s="80"/>
      <c r="F4" s="214" t="s">
        <v>52</v>
      </c>
      <c r="G4" s="214"/>
      <c r="H4" s="214"/>
    </row>
    <row r="5" spans="1:10" s="79" customFormat="1" ht="18" customHeight="1" x14ac:dyDescent="0.2">
      <c r="A5" s="78"/>
      <c r="C5" s="78"/>
      <c r="F5" s="214" t="s">
        <v>53</v>
      </c>
      <c r="G5" s="214"/>
      <c r="H5" s="214"/>
    </row>
    <row r="6" spans="1:10" s="79" customFormat="1" ht="15" customHeight="1" x14ac:dyDescent="0.3">
      <c r="A6" s="81"/>
      <c r="B6" s="82"/>
      <c r="C6" s="81"/>
      <c r="D6" s="82"/>
      <c r="E6" s="82"/>
      <c r="F6" s="198" t="s">
        <v>54</v>
      </c>
      <c r="G6" s="198"/>
      <c r="H6" s="198"/>
    </row>
    <row r="7" spans="1:10" s="79" customFormat="1" ht="11.25" customHeight="1" x14ac:dyDescent="0.2">
      <c r="A7" s="81"/>
      <c r="B7" s="82"/>
      <c r="C7" s="81"/>
      <c r="D7" s="82"/>
      <c r="E7" s="82"/>
      <c r="F7" s="83"/>
      <c r="G7" s="84"/>
    </row>
    <row r="8" spans="1:10" s="1" customFormat="1" x14ac:dyDescent="0.2">
      <c r="A8" s="79"/>
      <c r="B8" s="79"/>
      <c r="C8" s="79"/>
      <c r="D8" s="79"/>
      <c r="E8" s="79"/>
      <c r="F8" s="79"/>
      <c r="G8" s="79"/>
      <c r="H8" s="85"/>
      <c r="I8" s="85"/>
    </row>
    <row r="9" spans="1:10" s="1" customFormat="1" ht="15.75" x14ac:dyDescent="0.2">
      <c r="A9" s="79"/>
      <c r="B9" s="199" t="s">
        <v>81</v>
      </c>
      <c r="C9" s="199"/>
      <c r="D9" s="199"/>
      <c r="E9" s="199"/>
      <c r="F9" s="199"/>
      <c r="G9" s="199"/>
      <c r="H9" s="85"/>
      <c r="I9" s="85"/>
      <c r="J9" s="79"/>
    </row>
    <row r="10" spans="1:10" s="1" customFormat="1" ht="70.5" customHeight="1" x14ac:dyDescent="0.2">
      <c r="A10" s="13"/>
      <c r="B10" s="156" t="s">
        <v>71</v>
      </c>
      <c r="C10" s="156"/>
      <c r="D10" s="156"/>
      <c r="E10" s="156"/>
      <c r="F10" s="156"/>
      <c r="G10" s="156"/>
      <c r="H10" s="13"/>
      <c r="I10" s="13"/>
      <c r="J10" s="13"/>
    </row>
    <row r="11" spans="1:10" s="1" customFormat="1" x14ac:dyDescent="0.2">
      <c r="A11" s="15"/>
      <c r="B11" s="157" t="s">
        <v>10</v>
      </c>
      <c r="C11" s="157"/>
      <c r="D11" s="157"/>
      <c r="E11" s="157"/>
      <c r="F11" s="157"/>
      <c r="G11" s="157"/>
      <c r="H11" s="13"/>
      <c r="I11" s="13"/>
      <c r="J11" s="59"/>
    </row>
    <row r="12" spans="1:10" s="1" customFormat="1" x14ac:dyDescent="0.2">
      <c r="A12" s="15"/>
      <c r="B12" s="17"/>
      <c r="C12" s="17"/>
      <c r="D12" s="17"/>
      <c r="E12" s="17"/>
      <c r="F12" s="17"/>
      <c r="G12" s="17"/>
      <c r="H12" s="13"/>
      <c r="I12" s="13"/>
      <c r="J12" s="59"/>
    </row>
    <row r="13" spans="1:10" s="1" customFormat="1" ht="13.5" thickBot="1" x14ac:dyDescent="0.25">
      <c r="A13" s="200" t="s">
        <v>36</v>
      </c>
      <c r="B13" s="201"/>
      <c r="C13" s="201"/>
      <c r="D13" s="201"/>
      <c r="E13" s="201"/>
      <c r="F13" s="201"/>
      <c r="G13" s="211" t="s">
        <v>88</v>
      </c>
      <c r="H13" s="212"/>
      <c r="I13" s="87"/>
    </row>
    <row r="14" spans="1:10" s="2" customFormat="1" ht="15" x14ac:dyDescent="0.2">
      <c r="A14" s="202" t="s">
        <v>1</v>
      </c>
      <c r="B14" s="204" t="s">
        <v>2</v>
      </c>
      <c r="C14" s="204" t="s">
        <v>3</v>
      </c>
      <c r="D14" s="206" t="s">
        <v>0</v>
      </c>
      <c r="E14" s="207"/>
      <c r="F14" s="207"/>
      <c r="G14" s="208"/>
      <c r="H14" s="209" t="s">
        <v>11</v>
      </c>
      <c r="I14" s="50"/>
      <c r="J14" s="60"/>
    </row>
    <row r="15" spans="1:10" s="2" customFormat="1" ht="45.75" thickBot="1" x14ac:dyDescent="0.25">
      <c r="A15" s="203"/>
      <c r="B15" s="205"/>
      <c r="C15" s="205"/>
      <c r="D15" s="134" t="s">
        <v>4</v>
      </c>
      <c r="E15" s="134" t="s">
        <v>5</v>
      </c>
      <c r="F15" s="134" t="s">
        <v>6</v>
      </c>
      <c r="G15" s="134" t="s">
        <v>7</v>
      </c>
      <c r="H15" s="210"/>
      <c r="I15" s="50"/>
      <c r="J15" s="60"/>
    </row>
    <row r="16" spans="1:10" s="2" customFormat="1" ht="14.25" x14ac:dyDescent="0.2">
      <c r="A16" s="89">
        <v>1</v>
      </c>
      <c r="B16" s="90">
        <v>2</v>
      </c>
      <c r="C16" s="90">
        <v>3</v>
      </c>
      <c r="D16" s="90">
        <v>4</v>
      </c>
      <c r="E16" s="90">
        <v>5</v>
      </c>
      <c r="F16" s="90">
        <v>6</v>
      </c>
      <c r="G16" s="90">
        <v>7</v>
      </c>
      <c r="H16" s="90">
        <v>8</v>
      </c>
      <c r="I16" s="51"/>
      <c r="J16" s="60"/>
    </row>
    <row r="17" spans="1:14" ht="15.75" x14ac:dyDescent="0.25">
      <c r="A17" s="168" t="s">
        <v>24</v>
      </c>
      <c r="B17" s="169"/>
      <c r="C17" s="169"/>
      <c r="D17" s="169"/>
      <c r="E17" s="169"/>
      <c r="F17" s="169"/>
      <c r="G17" s="169"/>
      <c r="H17" s="170"/>
      <c r="I17" s="53"/>
    </row>
    <row r="18" spans="1:14" s="3" customFormat="1" ht="15.75" customHeight="1" x14ac:dyDescent="0.2">
      <c r="A18" s="8">
        <v>1</v>
      </c>
      <c r="B18" s="11"/>
      <c r="C18" s="11" t="s">
        <v>14</v>
      </c>
      <c r="D18" s="5"/>
      <c r="E18" s="7"/>
      <c r="F18" s="7"/>
      <c r="G18" s="4"/>
      <c r="H18" s="4"/>
      <c r="I18" s="54"/>
      <c r="J18" s="10"/>
    </row>
    <row r="19" spans="1:14" s="3" customFormat="1" ht="12" customHeight="1" x14ac:dyDescent="0.2">
      <c r="A19" s="18"/>
      <c r="B19" s="19"/>
      <c r="C19" s="19" t="s">
        <v>20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55"/>
      <c r="J19" s="10"/>
    </row>
    <row r="20" spans="1:14" ht="15.75" x14ac:dyDescent="0.25">
      <c r="A20" s="168" t="s">
        <v>25</v>
      </c>
      <c r="B20" s="169"/>
      <c r="C20" s="169"/>
      <c r="D20" s="169"/>
      <c r="E20" s="169"/>
      <c r="F20" s="169"/>
      <c r="G20" s="169"/>
      <c r="H20" s="170"/>
      <c r="I20" s="70"/>
    </row>
    <row r="21" spans="1:14" s="3" customFormat="1" ht="56.25" customHeight="1" x14ac:dyDescent="0.2">
      <c r="A21" s="8">
        <v>2</v>
      </c>
      <c r="B21" s="11" t="s">
        <v>37</v>
      </c>
      <c r="C21" s="11" t="s">
        <v>56</v>
      </c>
      <c r="D21" s="95">
        <v>82319.95</v>
      </c>
      <c r="E21" s="96"/>
      <c r="F21" s="96"/>
      <c r="G21" s="96"/>
      <c r="H21" s="96">
        <f>D21</f>
        <v>82319.95</v>
      </c>
      <c r="I21" s="71"/>
      <c r="J21" s="10">
        <v>8295.4599999999991</v>
      </c>
      <c r="N21" s="3">
        <f>J21+K21+L21+M21</f>
        <v>8295.4599999999991</v>
      </c>
    </row>
    <row r="22" spans="1:14" s="3" customFormat="1" ht="54.75" customHeight="1" x14ac:dyDescent="0.2">
      <c r="A22" s="8">
        <v>3</v>
      </c>
      <c r="B22" s="11" t="s">
        <v>38</v>
      </c>
      <c r="C22" s="11" t="s">
        <v>57</v>
      </c>
      <c r="D22" s="95">
        <v>3442879.9</v>
      </c>
      <c r="E22" s="96"/>
      <c r="F22" s="96"/>
      <c r="G22" s="96"/>
      <c r="H22" s="96">
        <f>D22</f>
        <v>3442879.9</v>
      </c>
      <c r="I22" s="71"/>
      <c r="J22" s="10">
        <v>4644.9799999999996</v>
      </c>
      <c r="K22" s="3">
        <v>239.69</v>
      </c>
      <c r="L22" s="3">
        <v>738.29</v>
      </c>
      <c r="N22" s="3">
        <f t="shared" ref="N22:N64" si="0">J22+K22+L22+M22</f>
        <v>5622.9599999999991</v>
      </c>
    </row>
    <row r="23" spans="1:14" s="3" customFormat="1" ht="17.25" customHeight="1" x14ac:dyDescent="0.2">
      <c r="A23" s="18"/>
      <c r="B23" s="21"/>
      <c r="C23" s="22" t="s">
        <v>8</v>
      </c>
      <c r="D23" s="23">
        <f>D21+D22</f>
        <v>3525199.85</v>
      </c>
      <c r="E23" s="23">
        <f>E22</f>
        <v>0</v>
      </c>
      <c r="F23" s="23">
        <f>ROUND(F22+F21,2)</f>
        <v>0</v>
      </c>
      <c r="G23" s="23">
        <f>SUM(G22:G22)</f>
        <v>0</v>
      </c>
      <c r="H23" s="24">
        <f>H21+H22</f>
        <v>3525199.85</v>
      </c>
      <c r="I23" s="56"/>
      <c r="J23" s="65">
        <f>J21+J22</f>
        <v>12940.439999999999</v>
      </c>
      <c r="K23" s="65">
        <f t="shared" ref="K23:M23" si="1">K21+K22</f>
        <v>239.69</v>
      </c>
      <c r="L23" s="65">
        <f t="shared" si="1"/>
        <v>738.29</v>
      </c>
      <c r="M23" s="65">
        <f t="shared" si="1"/>
        <v>0</v>
      </c>
      <c r="N23" s="66">
        <f t="shared" si="0"/>
        <v>13918.419999999998</v>
      </c>
    </row>
    <row r="24" spans="1:14" s="3" customFormat="1" ht="14.25" customHeight="1" x14ac:dyDescent="0.2">
      <c r="A24" s="25"/>
      <c r="B24" s="26"/>
      <c r="C24" s="26"/>
      <c r="D24" s="27"/>
      <c r="E24" s="27"/>
      <c r="F24" s="27"/>
      <c r="G24" s="27"/>
      <c r="H24" s="28"/>
      <c r="I24" s="28"/>
      <c r="J24" s="61"/>
      <c r="N24" s="3">
        <f t="shared" si="0"/>
        <v>0</v>
      </c>
    </row>
    <row r="25" spans="1:14" ht="15.75" x14ac:dyDescent="0.25">
      <c r="A25" s="174" t="s">
        <v>13</v>
      </c>
      <c r="B25" s="175"/>
      <c r="C25" s="175"/>
      <c r="D25" s="175"/>
      <c r="E25" s="175"/>
      <c r="F25" s="175"/>
      <c r="G25" s="175"/>
      <c r="H25" s="176"/>
      <c r="I25" s="70"/>
      <c r="N25" s="3">
        <f t="shared" si="0"/>
        <v>0</v>
      </c>
    </row>
    <row r="26" spans="1:14" s="3" customFormat="1" ht="15" customHeight="1" x14ac:dyDescent="0.2">
      <c r="A26" s="8">
        <v>4</v>
      </c>
      <c r="B26" s="11"/>
      <c r="C26" s="11" t="s">
        <v>14</v>
      </c>
      <c r="D26" s="8"/>
      <c r="E26" s="7"/>
      <c r="F26" s="7"/>
      <c r="G26" s="29"/>
      <c r="H26" s="29"/>
      <c r="I26" s="57"/>
      <c r="J26" s="10"/>
      <c r="N26" s="3">
        <f t="shared" si="0"/>
        <v>0</v>
      </c>
    </row>
    <row r="27" spans="1:14" s="3" customFormat="1" ht="16.899999999999999" customHeight="1" x14ac:dyDescent="0.2">
      <c r="A27" s="30"/>
      <c r="B27" s="31"/>
      <c r="C27" s="32" t="s">
        <v>22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55"/>
      <c r="J27" s="10"/>
      <c r="N27" s="3">
        <f t="shared" si="0"/>
        <v>0</v>
      </c>
    </row>
    <row r="28" spans="1:14" s="3" customFormat="1" x14ac:dyDescent="0.2">
      <c r="A28" s="171"/>
      <c r="B28" s="172"/>
      <c r="C28" s="172"/>
      <c r="D28" s="172"/>
      <c r="E28" s="172"/>
      <c r="F28" s="172"/>
      <c r="G28" s="172"/>
      <c r="H28" s="173"/>
      <c r="I28" s="45"/>
      <c r="J28" s="10"/>
      <c r="N28" s="3">
        <f t="shared" si="0"/>
        <v>0</v>
      </c>
    </row>
    <row r="29" spans="1:14" ht="15.75" x14ac:dyDescent="0.25">
      <c r="A29" s="168" t="s">
        <v>26</v>
      </c>
      <c r="B29" s="169"/>
      <c r="C29" s="169"/>
      <c r="D29" s="169"/>
      <c r="E29" s="169"/>
      <c r="F29" s="169"/>
      <c r="G29" s="169"/>
      <c r="H29" s="170"/>
      <c r="I29" s="70"/>
      <c r="N29" s="3">
        <f t="shared" si="0"/>
        <v>0</v>
      </c>
    </row>
    <row r="30" spans="1:14" s="3" customFormat="1" ht="19.149999999999999" customHeight="1" x14ac:dyDescent="0.2">
      <c r="A30" s="8">
        <v>5</v>
      </c>
      <c r="B30" s="16"/>
      <c r="C30" s="16" t="s">
        <v>14</v>
      </c>
      <c r="D30" s="5"/>
      <c r="E30" s="4"/>
      <c r="F30" s="4"/>
      <c r="G30" s="4"/>
      <c r="H30" s="4"/>
      <c r="I30" s="54"/>
      <c r="J30" s="10"/>
      <c r="N30" s="3">
        <f t="shared" si="0"/>
        <v>0</v>
      </c>
    </row>
    <row r="31" spans="1:14" s="3" customFormat="1" ht="15.75" customHeight="1" x14ac:dyDescent="0.2">
      <c r="A31" s="30"/>
      <c r="B31" s="31"/>
      <c r="C31" s="32" t="s">
        <v>23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55"/>
      <c r="J31" s="10"/>
      <c r="N31" s="3">
        <f t="shared" si="0"/>
        <v>0</v>
      </c>
    </row>
    <row r="32" spans="1:14" s="3" customFormat="1" x14ac:dyDescent="0.2">
      <c r="A32" s="171"/>
      <c r="B32" s="172"/>
      <c r="C32" s="172"/>
      <c r="D32" s="172"/>
      <c r="E32" s="172"/>
      <c r="F32" s="172"/>
      <c r="G32" s="172"/>
      <c r="H32" s="173"/>
      <c r="I32" s="45"/>
      <c r="J32" s="10"/>
      <c r="N32" s="3">
        <f t="shared" si="0"/>
        <v>0</v>
      </c>
    </row>
    <row r="33" spans="1:22" ht="15.75" x14ac:dyDescent="0.25">
      <c r="A33" s="168" t="s">
        <v>27</v>
      </c>
      <c r="B33" s="169"/>
      <c r="C33" s="169"/>
      <c r="D33" s="169"/>
      <c r="E33" s="169"/>
      <c r="F33" s="169"/>
      <c r="G33" s="169"/>
      <c r="H33" s="170"/>
      <c r="I33" s="70"/>
      <c r="N33" s="3">
        <f t="shared" si="0"/>
        <v>0</v>
      </c>
    </row>
    <row r="34" spans="1:22" s="3" customFormat="1" ht="21" customHeight="1" x14ac:dyDescent="0.2">
      <c r="A34" s="8">
        <v>6</v>
      </c>
      <c r="B34" s="11"/>
      <c r="C34" s="11" t="s">
        <v>14</v>
      </c>
      <c r="D34" s="5"/>
      <c r="E34" s="4"/>
      <c r="F34" s="4"/>
      <c r="G34" s="4"/>
      <c r="H34" s="4">
        <f>D34</f>
        <v>0</v>
      </c>
      <c r="I34" s="54"/>
      <c r="J34" s="10"/>
      <c r="N34" s="3">
        <f t="shared" si="0"/>
        <v>0</v>
      </c>
    </row>
    <row r="35" spans="1:22" s="3" customFormat="1" ht="21" customHeight="1" x14ac:dyDescent="0.2">
      <c r="A35" s="18"/>
      <c r="B35" s="19"/>
      <c r="C35" s="19" t="s">
        <v>15</v>
      </c>
      <c r="D35" s="23">
        <f>SUM(D34:D34)</f>
        <v>0</v>
      </c>
      <c r="E35" s="23">
        <f>SUM(E34:E34)</f>
        <v>0</v>
      </c>
      <c r="F35" s="23">
        <f>SUM(F34:F34)</f>
        <v>0</v>
      </c>
      <c r="G35" s="23">
        <f>SUM(G34:G34)</f>
        <v>0</v>
      </c>
      <c r="H35" s="23">
        <f>SUM(H34:H34)</f>
        <v>0</v>
      </c>
      <c r="I35" s="27"/>
      <c r="J35" s="10"/>
      <c r="N35" s="3">
        <f t="shared" si="0"/>
        <v>0</v>
      </c>
    </row>
    <row r="36" spans="1:22" s="3" customFormat="1" ht="19.899999999999999" customHeight="1" x14ac:dyDescent="0.2">
      <c r="A36" s="18"/>
      <c r="B36" s="19"/>
      <c r="C36" s="19" t="s">
        <v>28</v>
      </c>
      <c r="D36" s="23">
        <f>ROUND(D35+D31+D23+D19,2)</f>
        <v>3525199.85</v>
      </c>
      <c r="E36" s="23">
        <f>ROUND(E35+E31+E23+E19,2)</f>
        <v>0</v>
      </c>
      <c r="F36" s="23">
        <f>F23</f>
        <v>0</v>
      </c>
      <c r="G36" s="23">
        <f>G35+G23</f>
        <v>0</v>
      </c>
      <c r="H36" s="24">
        <f>H35+H23</f>
        <v>3525199.85</v>
      </c>
      <c r="I36" s="56"/>
      <c r="J36" s="65">
        <f>J23</f>
        <v>12940.439999999999</v>
      </c>
      <c r="K36" s="65">
        <f t="shared" ref="K36:M36" si="2">K23</f>
        <v>239.69</v>
      </c>
      <c r="L36" s="65">
        <f t="shared" si="2"/>
        <v>738.29</v>
      </c>
      <c r="M36" s="65">
        <f t="shared" si="2"/>
        <v>0</v>
      </c>
      <c r="N36" s="66">
        <f t="shared" si="0"/>
        <v>13918.419999999998</v>
      </c>
    </row>
    <row r="37" spans="1:22" s="3" customFormat="1" ht="15.6" customHeight="1" x14ac:dyDescent="0.2">
      <c r="A37" s="75"/>
      <c r="B37" s="74"/>
      <c r="C37" s="34"/>
      <c r="D37" s="35"/>
      <c r="E37" s="36"/>
      <c r="F37" s="36"/>
      <c r="G37" s="36"/>
      <c r="H37" s="76"/>
      <c r="I37" s="45"/>
      <c r="J37" s="10"/>
      <c r="N37" s="3">
        <f t="shared" si="0"/>
        <v>0</v>
      </c>
    </row>
    <row r="38" spans="1:22" s="3" customFormat="1" hidden="1" x14ac:dyDescent="0.2">
      <c r="A38" s="171"/>
      <c r="B38" s="172"/>
      <c r="C38" s="172"/>
      <c r="D38" s="172"/>
      <c r="E38" s="172"/>
      <c r="F38" s="172"/>
      <c r="G38" s="172"/>
      <c r="H38" s="173"/>
      <c r="I38" s="45"/>
      <c r="J38" s="10"/>
      <c r="N38" s="3">
        <f t="shared" si="0"/>
        <v>0</v>
      </c>
    </row>
    <row r="39" spans="1:22" ht="15.75" x14ac:dyDescent="0.25">
      <c r="A39" s="168" t="s">
        <v>29</v>
      </c>
      <c r="B39" s="169"/>
      <c r="C39" s="169"/>
      <c r="D39" s="169"/>
      <c r="E39" s="169"/>
      <c r="F39" s="169"/>
      <c r="G39" s="169"/>
      <c r="H39" s="170"/>
      <c r="I39" s="70"/>
      <c r="N39" s="3">
        <f t="shared" si="0"/>
        <v>0</v>
      </c>
    </row>
    <row r="40" spans="1:22" s="3" customFormat="1" ht="42" customHeight="1" x14ac:dyDescent="0.2">
      <c r="A40" s="8">
        <v>7</v>
      </c>
      <c r="B40" s="11" t="s">
        <v>42</v>
      </c>
      <c r="C40" s="11" t="s">
        <v>43</v>
      </c>
      <c r="D40" s="5">
        <f>ROUND((D22)*1.44%,2)</f>
        <v>49577.47</v>
      </c>
      <c r="E40" s="77" t="s">
        <v>12</v>
      </c>
      <c r="F40" s="4" t="s">
        <v>12</v>
      </c>
      <c r="G40" s="4" t="s">
        <v>12</v>
      </c>
      <c r="H40" s="4">
        <f>D40</f>
        <v>49577.47</v>
      </c>
      <c r="I40" s="54"/>
      <c r="J40" s="10">
        <f>ROUND(J22*1.44/100,2)</f>
        <v>66.89</v>
      </c>
      <c r="K40" s="10">
        <f>ROUND(K22*1.44/100,2)</f>
        <v>3.45</v>
      </c>
      <c r="N40" s="3">
        <f t="shared" si="0"/>
        <v>70.34</v>
      </c>
    </row>
    <row r="41" spans="1:22" s="3" customFormat="1" ht="56.45" customHeight="1" x14ac:dyDescent="0.2">
      <c r="A41" s="8">
        <v>8</v>
      </c>
      <c r="B41" s="11" t="s">
        <v>19</v>
      </c>
      <c r="C41" s="11" t="s">
        <v>39</v>
      </c>
      <c r="D41" s="5">
        <f>ROUND((D21)*1.5%,2)</f>
        <v>1234.8</v>
      </c>
      <c r="E41" s="4" t="s">
        <v>12</v>
      </c>
      <c r="F41" s="4" t="s">
        <v>12</v>
      </c>
      <c r="G41" s="4" t="s">
        <v>12</v>
      </c>
      <c r="H41" s="4">
        <f>D41</f>
        <v>1234.8</v>
      </c>
      <c r="I41" s="54"/>
      <c r="J41" s="10">
        <f>ROUND(J21*1.5/100,2)</f>
        <v>124.43</v>
      </c>
      <c r="N41" s="3">
        <f t="shared" si="0"/>
        <v>124.43</v>
      </c>
    </row>
    <row r="42" spans="1:22" s="3" customFormat="1" ht="15.75" customHeight="1" x14ac:dyDescent="0.2">
      <c r="A42" s="18"/>
      <c r="B42" s="21"/>
      <c r="C42" s="19" t="s">
        <v>16</v>
      </c>
      <c r="D42" s="23">
        <f>ROUND(D40+D41,2)</f>
        <v>50812.27</v>
      </c>
      <c r="E42" s="23" t="str">
        <f>E40</f>
        <v>--</v>
      </c>
      <c r="F42" s="23" t="s">
        <v>12</v>
      </c>
      <c r="G42" s="23" t="s">
        <v>12</v>
      </c>
      <c r="H42" s="23">
        <f>ROUND(H41+H40,2)</f>
        <v>50812.27</v>
      </c>
      <c r="I42" s="27"/>
      <c r="J42" s="67">
        <f>J40+J41</f>
        <v>191.32</v>
      </c>
      <c r="K42" s="67">
        <f t="shared" ref="K42:M42" si="3">K40+K41</f>
        <v>3.45</v>
      </c>
      <c r="L42" s="67">
        <f t="shared" si="3"/>
        <v>0</v>
      </c>
      <c r="M42" s="67">
        <f t="shared" si="3"/>
        <v>0</v>
      </c>
      <c r="N42" s="66">
        <f t="shared" si="0"/>
        <v>194.76999999999998</v>
      </c>
    </row>
    <row r="43" spans="1:22" s="3" customFormat="1" ht="17.25" customHeight="1" x14ac:dyDescent="0.2">
      <c r="A43" s="18"/>
      <c r="B43" s="21"/>
      <c r="C43" s="19" t="s">
        <v>30</v>
      </c>
      <c r="D43" s="23">
        <f>ROUND(D42+D36,2)</f>
        <v>3576012.12</v>
      </c>
      <c r="E43" s="23">
        <v>0</v>
      </c>
      <c r="F43" s="23">
        <f>F36</f>
        <v>0</v>
      </c>
      <c r="G43" s="23">
        <f>G36</f>
        <v>0</v>
      </c>
      <c r="H43" s="23">
        <f>H42+H36</f>
        <v>3576012.12</v>
      </c>
      <c r="I43" s="27"/>
      <c r="J43" s="65">
        <f>J36+J42</f>
        <v>13131.759999999998</v>
      </c>
      <c r="K43" s="65">
        <f t="shared" ref="K43:M43" si="4">K36+K42</f>
        <v>243.14</v>
      </c>
      <c r="L43" s="65">
        <f t="shared" si="4"/>
        <v>738.29</v>
      </c>
      <c r="M43" s="65">
        <f t="shared" si="4"/>
        <v>0</v>
      </c>
      <c r="N43" s="66">
        <f t="shared" si="0"/>
        <v>14113.189999999999</v>
      </c>
    </row>
    <row r="44" spans="1:22" s="3" customFormat="1" x14ac:dyDescent="0.2">
      <c r="A44" s="186"/>
      <c r="B44" s="187"/>
      <c r="C44" s="187"/>
      <c r="D44" s="187"/>
      <c r="E44" s="187"/>
      <c r="F44" s="187"/>
      <c r="G44" s="187"/>
      <c r="H44" s="188"/>
      <c r="I44" s="45"/>
      <c r="J44" s="10"/>
      <c r="N44" s="3">
        <f t="shared" si="0"/>
        <v>0</v>
      </c>
    </row>
    <row r="45" spans="1:22" ht="15.75" x14ac:dyDescent="0.25">
      <c r="A45" s="168" t="s">
        <v>31</v>
      </c>
      <c r="B45" s="169"/>
      <c r="C45" s="169"/>
      <c r="D45" s="169"/>
      <c r="E45" s="169"/>
      <c r="F45" s="169"/>
      <c r="G45" s="169"/>
      <c r="H45" s="170"/>
      <c r="I45" s="70"/>
      <c r="J45" s="62"/>
      <c r="N45" s="3">
        <f t="shared" si="0"/>
        <v>0</v>
      </c>
    </row>
    <row r="46" spans="1:22" s="3" customFormat="1" ht="40.5" customHeight="1" x14ac:dyDescent="0.2">
      <c r="A46" s="8">
        <v>9</v>
      </c>
      <c r="B46" s="11" t="s">
        <v>44</v>
      </c>
      <c r="C46" s="11" t="s">
        <v>45</v>
      </c>
      <c r="D46" s="95">
        <f>ROUND((D43)*2.484%,2)</f>
        <v>88828.14</v>
      </c>
      <c r="E46" s="96"/>
      <c r="F46" s="96"/>
      <c r="G46" s="96"/>
      <c r="H46" s="96">
        <f>ROUND(SUM(D46:G46),2)</f>
        <v>88828.14</v>
      </c>
      <c r="I46" s="54"/>
      <c r="J46" s="10">
        <f>ROUND(J43*2.484/100,2)</f>
        <v>326.19</v>
      </c>
      <c r="K46" s="10">
        <f>ROUND(K43*2.484/100,2)</f>
        <v>6.04</v>
      </c>
      <c r="N46" s="3">
        <f t="shared" si="0"/>
        <v>332.23</v>
      </c>
    </row>
    <row r="47" spans="1:22" s="3" customFormat="1" ht="26.25" customHeight="1" x14ac:dyDescent="0.2">
      <c r="A47" s="139">
        <v>10</v>
      </c>
      <c r="B47" s="140" t="s">
        <v>34</v>
      </c>
      <c r="C47" s="140" t="s">
        <v>82</v>
      </c>
      <c r="D47" s="141"/>
      <c r="E47" s="142"/>
      <c r="F47" s="142"/>
      <c r="G47" s="142">
        <f>2183948+71696</f>
        <v>2255644</v>
      </c>
      <c r="H47" s="142">
        <f t="shared" ref="H47:H49" si="5">G47</f>
        <v>2255644</v>
      </c>
      <c r="I47" s="72"/>
      <c r="J47" s="10"/>
      <c r="M47" s="3">
        <v>16660.98</v>
      </c>
      <c r="N47" s="3">
        <f t="shared" si="0"/>
        <v>16660.98</v>
      </c>
    </row>
    <row r="48" spans="1:22" s="3" customFormat="1" ht="51" customHeight="1" x14ac:dyDescent="0.2">
      <c r="A48" s="8">
        <v>11</v>
      </c>
      <c r="B48" s="11" t="s">
        <v>40</v>
      </c>
      <c r="C48" s="11" t="s">
        <v>47</v>
      </c>
      <c r="D48" s="95"/>
      <c r="E48" s="96"/>
      <c r="F48" s="96"/>
      <c r="G48" s="96">
        <f>ROUND((631163.71),2)</f>
        <v>631163.71</v>
      </c>
      <c r="H48" s="96">
        <f t="shared" si="5"/>
        <v>631163.71</v>
      </c>
      <c r="I48" s="72"/>
      <c r="J48" s="63"/>
      <c r="K48" s="10"/>
      <c r="L48" s="10"/>
      <c r="M48" s="10">
        <v>1500</v>
      </c>
      <c r="N48" s="3">
        <f t="shared" si="0"/>
        <v>1500</v>
      </c>
      <c r="O48" s="10"/>
      <c r="P48" s="10"/>
      <c r="Q48" s="10"/>
      <c r="R48" s="10"/>
      <c r="S48" s="10"/>
      <c r="T48" s="10"/>
      <c r="U48" s="10"/>
      <c r="V48" s="10"/>
    </row>
    <row r="49" spans="1:22" s="3" customFormat="1" ht="51" customHeight="1" x14ac:dyDescent="0.2">
      <c r="A49" s="8">
        <v>12</v>
      </c>
      <c r="B49" s="11" t="s">
        <v>40</v>
      </c>
      <c r="C49" s="11" t="s">
        <v>48</v>
      </c>
      <c r="D49" s="95"/>
      <c r="E49" s="96"/>
      <c r="F49" s="96"/>
      <c r="G49" s="96">
        <f>ROUND((366232.74),2)</f>
        <v>366232.74</v>
      </c>
      <c r="H49" s="96">
        <f t="shared" si="5"/>
        <v>366232.74</v>
      </c>
      <c r="I49" s="72"/>
      <c r="J49" s="63"/>
      <c r="K49" s="10"/>
      <c r="L49" s="10"/>
      <c r="M49" s="10">
        <v>1290</v>
      </c>
      <c r="N49" s="3">
        <f t="shared" si="0"/>
        <v>1290</v>
      </c>
      <c r="O49" s="10"/>
      <c r="P49" s="10"/>
      <c r="Q49" s="10"/>
      <c r="R49" s="10"/>
      <c r="S49" s="10"/>
      <c r="T49" s="10"/>
      <c r="U49" s="10"/>
      <c r="V49" s="10"/>
    </row>
    <row r="50" spans="1:22" s="3" customFormat="1" ht="27" customHeight="1" x14ac:dyDescent="0.2">
      <c r="A50" s="8">
        <v>13</v>
      </c>
      <c r="B50" s="11" t="s">
        <v>35</v>
      </c>
      <c r="C50" s="11" t="s">
        <v>46</v>
      </c>
      <c r="D50" s="95"/>
      <c r="E50" s="96"/>
      <c r="F50" s="96"/>
      <c r="G50" s="96">
        <f>ROUND((41807.84),2)</f>
        <v>41807.839999999997</v>
      </c>
      <c r="H50" s="96">
        <f>G50</f>
        <v>41807.839999999997</v>
      </c>
      <c r="I50" s="72"/>
      <c r="J50" s="63"/>
      <c r="K50" s="10"/>
      <c r="L50" s="10"/>
      <c r="M50" s="10">
        <v>312.67</v>
      </c>
      <c r="N50" s="3">
        <f t="shared" si="0"/>
        <v>312.67</v>
      </c>
      <c r="O50" s="10"/>
      <c r="P50" s="10"/>
      <c r="Q50" s="10"/>
      <c r="R50" s="10"/>
      <c r="S50" s="10"/>
      <c r="T50" s="10"/>
      <c r="U50" s="10"/>
      <c r="V50" s="10"/>
    </row>
    <row r="51" spans="1:22" s="10" customFormat="1" ht="15.75" customHeight="1" x14ac:dyDescent="0.2">
      <c r="A51" s="37"/>
      <c r="B51" s="19"/>
      <c r="C51" s="19" t="s">
        <v>17</v>
      </c>
      <c r="D51" s="23">
        <f>ROUND(SUM(D46:D50),2)</f>
        <v>88828.14</v>
      </c>
      <c r="E51" s="23">
        <f>ROUND(SUM(E46:E49),2)</f>
        <v>0</v>
      </c>
      <c r="F51" s="23">
        <f>SUM(F46:F46)</f>
        <v>0</v>
      </c>
      <c r="G51" s="23">
        <f>ROUND(SUM(G46:G50),2)</f>
        <v>3294848.29</v>
      </c>
      <c r="H51" s="23">
        <f>ROUND(SUM(H46:H50),2)</f>
        <v>3383676.43</v>
      </c>
      <c r="I51" s="64"/>
      <c r="J51" s="68" t="e">
        <f>J46+#REF!+J47+#REF!+J48+J49+J50</f>
        <v>#REF!</v>
      </c>
      <c r="K51" s="68" t="e">
        <f>K46+#REF!+K47+#REF!+K48+K49+K50</f>
        <v>#REF!</v>
      </c>
      <c r="L51" s="68" t="e">
        <f>L46+#REF!+L47+#REF!+L48+L49+L50</f>
        <v>#REF!</v>
      </c>
      <c r="M51" s="68" t="e">
        <f>M46+#REF!+M47+#REF!+M48+M49+M50</f>
        <v>#REF!</v>
      </c>
      <c r="N51" s="66" t="e">
        <f t="shared" si="0"/>
        <v>#REF!</v>
      </c>
    </row>
    <row r="52" spans="1:22" s="10" customFormat="1" ht="18" customHeight="1" x14ac:dyDescent="0.2">
      <c r="A52" s="37"/>
      <c r="B52" s="19"/>
      <c r="C52" s="19" t="s">
        <v>9</v>
      </c>
      <c r="D52" s="23">
        <f>ROUND(D51+D43,2)</f>
        <v>3664840.26</v>
      </c>
      <c r="E52" s="23">
        <f>ROUND(E51+E43,2)</f>
        <v>0</v>
      </c>
      <c r="F52" s="23">
        <f>ROUND(F51+F43,2)</f>
        <v>0</v>
      </c>
      <c r="G52" s="23">
        <f>ROUND(G51+G43,2)</f>
        <v>3294848.29</v>
      </c>
      <c r="H52" s="23">
        <f>H51+H43</f>
        <v>6959688.5500000007</v>
      </c>
      <c r="I52" s="64"/>
      <c r="J52" s="68" t="e">
        <f>J43+J51</f>
        <v>#REF!</v>
      </c>
      <c r="K52" s="68" t="e">
        <f>K43+K51</f>
        <v>#REF!</v>
      </c>
      <c r="L52" s="68" t="e">
        <f>L43+L51</f>
        <v>#REF!</v>
      </c>
      <c r="M52" s="68" t="e">
        <f>M43+M51</f>
        <v>#REF!</v>
      </c>
      <c r="N52" s="66" t="e">
        <f t="shared" si="0"/>
        <v>#REF!</v>
      </c>
    </row>
    <row r="53" spans="1:22" s="10" customFormat="1" ht="18" customHeight="1" x14ac:dyDescent="0.25">
      <c r="A53" s="195" t="s">
        <v>83</v>
      </c>
      <c r="B53" s="196"/>
      <c r="C53" s="196"/>
      <c r="D53" s="196"/>
      <c r="E53" s="196"/>
      <c r="F53" s="196"/>
      <c r="G53" s="196"/>
      <c r="H53" s="197"/>
      <c r="I53" s="143"/>
      <c r="J53" s="144"/>
      <c r="K53" s="144"/>
      <c r="L53" s="144"/>
      <c r="M53" s="144"/>
      <c r="N53" s="145"/>
    </row>
    <row r="54" spans="1:22" s="10" customFormat="1" ht="47.25" customHeight="1" x14ac:dyDescent="0.25">
      <c r="A54" s="146">
        <v>18</v>
      </c>
      <c r="B54" s="147" t="s">
        <v>86</v>
      </c>
      <c r="C54" s="148" t="s">
        <v>87</v>
      </c>
      <c r="D54" s="149"/>
      <c r="E54" s="149"/>
      <c r="F54" s="149"/>
      <c r="G54" s="150">
        <v>38622.83</v>
      </c>
      <c r="H54" s="150">
        <f>G54</f>
        <v>38622.83</v>
      </c>
      <c r="I54" s="143"/>
      <c r="J54" s="144"/>
      <c r="K54" s="144"/>
      <c r="L54" s="144"/>
      <c r="M54" s="144"/>
      <c r="N54" s="145"/>
    </row>
    <row r="55" spans="1:22" s="10" customFormat="1" ht="18" customHeight="1" x14ac:dyDescent="0.2">
      <c r="A55" s="151"/>
      <c r="B55" s="152"/>
      <c r="C55" s="152" t="s">
        <v>84</v>
      </c>
      <c r="D55" s="153">
        <f>D54</f>
        <v>0</v>
      </c>
      <c r="E55" s="153">
        <f t="shared" ref="E55:H55" si="6">E54</f>
        <v>0</v>
      </c>
      <c r="F55" s="153">
        <f t="shared" si="6"/>
        <v>0</v>
      </c>
      <c r="G55" s="153">
        <f t="shared" si="6"/>
        <v>38622.83</v>
      </c>
      <c r="H55" s="153">
        <f t="shared" si="6"/>
        <v>38622.83</v>
      </c>
      <c r="I55" s="143"/>
      <c r="J55" s="144"/>
      <c r="K55" s="144"/>
      <c r="L55" s="144"/>
      <c r="M55" s="144"/>
      <c r="N55" s="145"/>
    </row>
    <row r="56" spans="1:22" s="10" customFormat="1" ht="18" customHeight="1" x14ac:dyDescent="0.2">
      <c r="A56" s="151"/>
      <c r="B56" s="152"/>
      <c r="C56" s="152" t="s">
        <v>85</v>
      </c>
      <c r="D56" s="153">
        <f>D52+D55</f>
        <v>3664840.26</v>
      </c>
      <c r="E56" s="153">
        <f t="shared" ref="E56:H56" si="7">E52+E55</f>
        <v>0</v>
      </c>
      <c r="F56" s="153">
        <f t="shared" si="7"/>
        <v>0</v>
      </c>
      <c r="G56" s="153">
        <f t="shared" si="7"/>
        <v>3333471.12</v>
      </c>
      <c r="H56" s="153">
        <f t="shared" si="7"/>
        <v>6998311.3800000008</v>
      </c>
      <c r="I56" s="143"/>
      <c r="J56" s="144"/>
      <c r="K56" s="144"/>
      <c r="L56" s="144"/>
      <c r="M56" s="144"/>
      <c r="N56" s="145"/>
    </row>
    <row r="57" spans="1:22" s="3" customFormat="1" x14ac:dyDescent="0.2">
      <c r="A57" s="38"/>
      <c r="B57" s="12"/>
      <c r="C57" s="39"/>
      <c r="D57" s="40"/>
      <c r="E57" s="40"/>
      <c r="F57" s="40"/>
      <c r="G57" s="40"/>
      <c r="H57" s="41"/>
      <c r="I57" s="58"/>
      <c r="J57" s="10"/>
      <c r="N57" s="3">
        <f t="shared" si="0"/>
        <v>0</v>
      </c>
    </row>
    <row r="58" spans="1:22" s="3" customFormat="1" ht="39" customHeight="1" x14ac:dyDescent="0.2">
      <c r="A58" s="8">
        <v>14</v>
      </c>
      <c r="B58" s="11" t="s">
        <v>19</v>
      </c>
      <c r="C58" s="11" t="s">
        <v>21</v>
      </c>
      <c r="D58" s="95">
        <f>ROUND((D21*1.015*1.02484)*0.05,2)</f>
        <v>4281.51</v>
      </c>
      <c r="E58" s="96"/>
      <c r="F58" s="96"/>
      <c r="G58" s="96"/>
      <c r="H58" s="96">
        <f>D58</f>
        <v>4281.51</v>
      </c>
      <c r="I58" s="54"/>
      <c r="J58" s="9">
        <f>ROUND((J21*1.015*1.02484)*0.05,2)</f>
        <v>431.45</v>
      </c>
      <c r="N58" s="3">
        <f t="shared" si="0"/>
        <v>431.45</v>
      </c>
    </row>
    <row r="59" spans="1:22" s="3" customFormat="1" ht="27" customHeight="1" x14ac:dyDescent="0.2">
      <c r="A59" s="8">
        <v>15</v>
      </c>
      <c r="B59" s="11" t="s">
        <v>32</v>
      </c>
      <c r="C59" s="11" t="s">
        <v>33</v>
      </c>
      <c r="D59" s="95">
        <f>ROUND((D22*1.0144*1.02484)*0.02,2)</f>
        <v>71584.2</v>
      </c>
      <c r="E59" s="96"/>
      <c r="F59" s="96"/>
      <c r="G59" s="96">
        <f>ROUND(G56*0.02,2)</f>
        <v>66669.42</v>
      </c>
      <c r="H59" s="96">
        <f>G59+F59+E59+D59</f>
        <v>138253.62</v>
      </c>
      <c r="I59" s="54"/>
      <c r="J59" s="9">
        <f>ROUND((J22*1.0144*1.02484)*0.02,2)</f>
        <v>96.58</v>
      </c>
      <c r="K59" s="9">
        <f>ROUND((K22*1.0144*1.02484)*0.02,2)</f>
        <v>4.9800000000000004</v>
      </c>
      <c r="L59" s="9">
        <f>ROUND((L22)*0.02,2)</f>
        <v>14.77</v>
      </c>
      <c r="M59" s="9" t="e">
        <f>ROUND((#REF!)*0.02,2)</f>
        <v>#REF!</v>
      </c>
      <c r="N59" s="3" t="e">
        <f t="shared" si="0"/>
        <v>#REF!</v>
      </c>
    </row>
    <row r="60" spans="1:22" s="3" customFormat="1" ht="25.5" x14ac:dyDescent="0.2">
      <c r="A60" s="117">
        <v>16</v>
      </c>
      <c r="B60" s="31"/>
      <c r="C60" s="32" t="s">
        <v>59</v>
      </c>
      <c r="D60" s="97">
        <f>D56+D58+D59</f>
        <v>3740705.9699999997</v>
      </c>
      <c r="E60" s="97">
        <f>E56+E58+E59</f>
        <v>0</v>
      </c>
      <c r="F60" s="97">
        <f>F56+F58+F59</f>
        <v>0</v>
      </c>
      <c r="G60" s="97">
        <f>G56+G58+G59</f>
        <v>3400140.54</v>
      </c>
      <c r="H60" s="97">
        <f>H56+H58+H59</f>
        <v>7140846.5100000007</v>
      </c>
      <c r="I60" s="27"/>
      <c r="J60" s="65" t="e">
        <f>#REF!+J58+J59</f>
        <v>#REF!</v>
      </c>
      <c r="K60" s="65" t="e">
        <f>#REF!+K58+K59</f>
        <v>#REF!</v>
      </c>
      <c r="L60" s="65" t="e">
        <f>#REF!+L58+L59</f>
        <v>#REF!</v>
      </c>
      <c r="M60" s="65" t="e">
        <f>#REF!+M58+M59</f>
        <v>#REF!</v>
      </c>
      <c r="N60" s="66" t="e">
        <f t="shared" si="0"/>
        <v>#REF!</v>
      </c>
    </row>
    <row r="61" spans="1:22" s="3" customFormat="1" ht="78.75" x14ac:dyDescent="0.2">
      <c r="A61" s="42">
        <v>17</v>
      </c>
      <c r="B61" s="43"/>
      <c r="C61" s="116" t="s">
        <v>58</v>
      </c>
      <c r="D61" s="98">
        <f>ROUND(2849100.18*0.2,2)</f>
        <v>569820.04</v>
      </c>
      <c r="E61" s="98"/>
      <c r="F61" s="99"/>
      <c r="G61" s="100"/>
      <c r="H61" s="98">
        <f>F61+D61</f>
        <v>569820.04</v>
      </c>
      <c r="I61" s="73"/>
      <c r="J61" s="9">
        <f>ROUND(O61*0.2,2)</f>
        <v>1432.63</v>
      </c>
      <c r="L61" s="3" t="e">
        <f>ROUND(#REF!*0.2,2)</f>
        <v>#REF!</v>
      </c>
      <c r="N61" s="3" t="e">
        <f t="shared" si="0"/>
        <v>#REF!</v>
      </c>
      <c r="O61" s="3">
        <f>3313.72+3849.45</f>
        <v>7163.17</v>
      </c>
    </row>
    <row r="62" spans="1:22" s="3" customFormat="1" ht="78.75" x14ac:dyDescent="0.2">
      <c r="A62" s="42">
        <v>18</v>
      </c>
      <c r="B62" s="43"/>
      <c r="C62" s="116" t="s">
        <v>70</v>
      </c>
      <c r="D62" s="98"/>
      <c r="E62" s="98"/>
      <c r="F62" s="99"/>
      <c r="G62" s="98">
        <f>ROUND(((41807.84*0.2)+(631163.71*0.2)+(366232.74*0.2)),2)</f>
        <v>207840.86</v>
      </c>
      <c r="H62" s="98">
        <f>G62</f>
        <v>207840.86</v>
      </c>
      <c r="I62" s="73"/>
      <c r="J62" s="9"/>
      <c r="M62" s="6">
        <f>O62</f>
        <v>91.66</v>
      </c>
      <c r="N62" s="3">
        <f t="shared" si="0"/>
        <v>91.66</v>
      </c>
      <c r="O62" s="69">
        <f>ROUND((145645.88*0.2+312669.77*0.2)/1000,2)</f>
        <v>91.66</v>
      </c>
    </row>
    <row r="63" spans="1:22" s="3" customFormat="1" ht="27.75" customHeight="1" x14ac:dyDescent="0.2">
      <c r="A63" s="42">
        <v>19</v>
      </c>
      <c r="B63" s="43"/>
      <c r="C63" s="44" t="s">
        <v>60</v>
      </c>
      <c r="D63" s="98">
        <f>D61+D60</f>
        <v>4310526.01</v>
      </c>
      <c r="E63" s="98">
        <f>E60</f>
        <v>0</v>
      </c>
      <c r="F63" s="98">
        <f>F60+F61</f>
        <v>0</v>
      </c>
      <c r="G63" s="98">
        <f>G60+G62</f>
        <v>3607981.4</v>
      </c>
      <c r="H63" s="101">
        <f>H61+H60+H62</f>
        <v>7918507.4100000011</v>
      </c>
      <c r="I63" s="73"/>
      <c r="J63" s="65" t="e">
        <f>J60+J61+J62</f>
        <v>#REF!</v>
      </c>
      <c r="K63" s="65" t="e">
        <f>K60+K61+K62</f>
        <v>#REF!</v>
      </c>
      <c r="L63" s="65" t="e">
        <f>L60+L61+L62</f>
        <v>#REF!</v>
      </c>
      <c r="M63" s="65" t="e">
        <f>M60+M61+M62</f>
        <v>#REF!</v>
      </c>
      <c r="N63" s="65" t="e">
        <f>N60+N61+N62</f>
        <v>#REF!</v>
      </c>
    </row>
    <row r="64" spans="1:22" s="110" customFormat="1" ht="12.75" customHeight="1" x14ac:dyDescent="0.2">
      <c r="A64" s="102"/>
      <c r="B64" s="103"/>
      <c r="C64" s="189" t="s">
        <v>41</v>
      </c>
      <c r="D64" s="189"/>
      <c r="E64" s="104">
        <f>H61</f>
        <v>569820.04</v>
      </c>
      <c r="F64" s="105" t="s">
        <v>18</v>
      </c>
      <c r="G64" s="106"/>
      <c r="H64" s="107"/>
      <c r="I64" s="108"/>
      <c r="J64" s="109"/>
      <c r="N64" s="110">
        <f t="shared" si="0"/>
        <v>0</v>
      </c>
    </row>
    <row r="65" spans="1:10" s="3" customFormat="1" x14ac:dyDescent="0.2">
      <c r="A65" s="45"/>
      <c r="B65" s="45"/>
      <c r="C65" s="46"/>
      <c r="D65" s="47"/>
      <c r="E65" s="48"/>
      <c r="F65" s="45"/>
      <c r="G65" s="45"/>
      <c r="H65" s="45"/>
      <c r="I65" s="45"/>
      <c r="J65" s="10"/>
    </row>
    <row r="66" spans="1:10" s="3" customFormat="1" ht="15.75" x14ac:dyDescent="0.2">
      <c r="A66" s="92"/>
      <c r="B66" s="92"/>
      <c r="C66" s="93"/>
      <c r="D66" s="93"/>
      <c r="E66" s="93"/>
      <c r="F66" s="93"/>
      <c r="G66" s="93"/>
      <c r="H66" s="92"/>
      <c r="I66" s="94"/>
    </row>
    <row r="67" spans="1:10" s="3" customFormat="1" ht="15.75" x14ac:dyDescent="0.25">
      <c r="A67" s="190" t="s">
        <v>72</v>
      </c>
      <c r="B67" s="191"/>
      <c r="C67" s="192" t="s">
        <v>73</v>
      </c>
      <c r="D67" s="193"/>
      <c r="E67" s="193"/>
      <c r="F67" s="93"/>
      <c r="G67" s="135" t="s">
        <v>74</v>
      </c>
      <c r="H67" s="92"/>
      <c r="I67" s="94"/>
    </row>
    <row r="68" spans="1:10" ht="15.75" x14ac:dyDescent="0.25">
      <c r="A68" s="136"/>
      <c r="B68" s="137"/>
      <c r="C68" s="137"/>
      <c r="D68" s="135"/>
      <c r="E68" s="93"/>
      <c r="F68" s="93"/>
      <c r="G68" s="93"/>
    </row>
    <row r="69" spans="1:10" ht="15.75" x14ac:dyDescent="0.25">
      <c r="A69" s="194" t="s">
        <v>75</v>
      </c>
      <c r="B69" s="191"/>
      <c r="C69" s="192" t="s">
        <v>76</v>
      </c>
      <c r="D69" s="193"/>
      <c r="E69" s="193"/>
      <c r="F69" s="93"/>
      <c r="G69" s="135" t="s">
        <v>77</v>
      </c>
    </row>
    <row r="70" spans="1:10" ht="15.75" x14ac:dyDescent="0.25">
      <c r="A70" s="138"/>
      <c r="B70" s="137"/>
      <c r="C70" s="137"/>
      <c r="D70" s="135"/>
      <c r="E70" s="93"/>
      <c r="F70" s="93"/>
      <c r="G70" s="93"/>
    </row>
    <row r="71" spans="1:10" ht="15.75" x14ac:dyDescent="0.25">
      <c r="A71" s="194" t="s">
        <v>78</v>
      </c>
      <c r="B71" s="191"/>
      <c r="C71" s="192" t="s">
        <v>79</v>
      </c>
      <c r="D71" s="193"/>
      <c r="E71" s="193"/>
      <c r="F71" s="93"/>
      <c r="G71" s="135" t="s">
        <v>80</v>
      </c>
    </row>
  </sheetData>
  <mergeCells count="35">
    <mergeCell ref="F1:H1"/>
    <mergeCell ref="F2:H2"/>
    <mergeCell ref="F3:H3"/>
    <mergeCell ref="F4:H4"/>
    <mergeCell ref="F5:H5"/>
    <mergeCell ref="F6:H6"/>
    <mergeCell ref="B9:G9"/>
    <mergeCell ref="A13:F13"/>
    <mergeCell ref="A25:H25"/>
    <mergeCell ref="B10:G10"/>
    <mergeCell ref="B11:G11"/>
    <mergeCell ref="A14:A15"/>
    <mergeCell ref="B14:B15"/>
    <mergeCell ref="C14:C15"/>
    <mergeCell ref="D14:G14"/>
    <mergeCell ref="H14:H15"/>
    <mergeCell ref="A17:H17"/>
    <mergeCell ref="A20:H20"/>
    <mergeCell ref="G13:H13"/>
    <mergeCell ref="A39:H39"/>
    <mergeCell ref="A44:H44"/>
    <mergeCell ref="A45:H45"/>
    <mergeCell ref="C64:D64"/>
    <mergeCell ref="A53:H53"/>
    <mergeCell ref="A28:H28"/>
    <mergeCell ref="A29:H29"/>
    <mergeCell ref="A32:H32"/>
    <mergeCell ref="A33:H33"/>
    <mergeCell ref="A38:H38"/>
    <mergeCell ref="A67:B67"/>
    <mergeCell ref="C67:E67"/>
    <mergeCell ref="A69:B69"/>
    <mergeCell ref="C69:E69"/>
    <mergeCell ref="A71:B71"/>
    <mergeCell ref="C71:E71"/>
  </mergeCells>
  <pageMargins left="0.51181102362204722" right="0.31496062992125984" top="0.35433070866141736" bottom="0.35433070866141736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ДОГОВОР</vt:lpstr>
      <vt:lpstr>РНЦ Трапеза</vt:lpstr>
      <vt:lpstr>'РНЦ Трапеза'!Заголовки_для_печати</vt:lpstr>
      <vt:lpstr>ДОГОВОР!Область_печати</vt:lpstr>
      <vt:lpstr>'РНЦ Трапеза'!Область_печати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Александр Федорович</dc:creator>
  <cp:lastModifiedBy>Наталья Стребкова</cp:lastModifiedBy>
  <cp:lastPrinted>2019-07-15T13:50:32Z</cp:lastPrinted>
  <dcterms:created xsi:type="dcterms:W3CDTF">2008-02-04T05:12:39Z</dcterms:created>
  <dcterms:modified xsi:type="dcterms:W3CDTF">2019-07-15T13:52:53Z</dcterms:modified>
</cp:coreProperties>
</file>